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1075" windowHeight="10050"/>
  </bookViews>
  <sheets>
    <sheet name="ปล่อยพันธุ์สัตว์น้ำ (กุ้ง)" sheetId="2" r:id="rId1"/>
    <sheet name="ปล่อยน้ำ" sheetId="4" r:id="rId2"/>
    <sheet name="ปลาหมอ" sheetId="13" r:id="rId3"/>
    <sheet name="ปลากัด" sheetId="14" r:id="rId4"/>
    <sheet name="สัตว์ปีก" sheetId="5" r:id="rId5"/>
    <sheet name="โคเนื้อ" sheetId="7" r:id="rId6"/>
    <sheet name="Pm 2.5" sheetId="8" r:id="rId7"/>
    <sheet name="GAP" sheetId="9" r:id="rId8"/>
    <sheet name="อัจฉริยะ" sheetId="10" r:id="rId9"/>
    <sheet name="Gmp" sheetId="11" r:id="rId10"/>
    <sheet name="ศูนย์เกษตร" sheetId="12" r:id="rId11"/>
  </sheets>
  <definedNames>
    <definedName name="_xlnm.Print_Area" localSheetId="7">GAP!$A$1:$D$38</definedName>
    <definedName name="_xlnm.Print_Area" localSheetId="9">Gmp!$A$1:$D$35</definedName>
    <definedName name="_xlnm.Print_Area" localSheetId="6">'Pm 2.5'!$A$1:$D$50</definedName>
    <definedName name="_xlnm.Print_Area" localSheetId="5">โคเนื้อ!$A$1:$D$30</definedName>
    <definedName name="_xlnm.Print_Area" localSheetId="1">ปล่อยน้ำ!$A$1:$D$28</definedName>
    <definedName name="_xlnm.Print_Area" localSheetId="0">'ปล่อยพันธุ์สัตว์น้ำ (กุ้ง)'!$A$1:$D$25</definedName>
    <definedName name="_xlnm.Print_Area" localSheetId="3">ปลากัด!$A$1:$D$23</definedName>
    <definedName name="_xlnm.Print_Area" localSheetId="2">ปลาหมอ!$A$1:$D$45</definedName>
    <definedName name="_xlnm.Print_Area" localSheetId="10">ศูนย์เกษตร!$A$1:$D$47</definedName>
    <definedName name="_xlnm.Print_Area" localSheetId="4">สัตว์ปีก!$A$1:$D$31</definedName>
    <definedName name="_xlnm.Print_Area" localSheetId="8">อัจฉริยะ!$A$1:$D$36</definedName>
    <definedName name="_xlnm.Print_Titles" localSheetId="7">GAP!$2:$5</definedName>
    <definedName name="_xlnm.Print_Titles" localSheetId="9">Gmp!$2:$5</definedName>
    <definedName name="_xlnm.Print_Titles" localSheetId="6">'Pm 2.5'!$2:$5</definedName>
    <definedName name="_xlnm.Print_Titles" localSheetId="5">โคเนื้อ!$2:$5</definedName>
    <definedName name="_xlnm.Print_Titles" localSheetId="1">ปล่อยน้ำ!$2:$5</definedName>
    <definedName name="_xlnm.Print_Titles" localSheetId="0">'ปล่อยพันธุ์สัตว์น้ำ (กุ้ง)'!$2:$5</definedName>
    <definedName name="_xlnm.Print_Titles" localSheetId="3">ปลากัด!$2:$5</definedName>
    <definedName name="_xlnm.Print_Titles" localSheetId="2">ปลาหมอ!$2:$5</definedName>
    <definedName name="_xlnm.Print_Titles" localSheetId="10">ศูนย์เกษตร!$2:$5</definedName>
    <definedName name="_xlnm.Print_Titles" localSheetId="4">สัตว์ปีก!$2:$5</definedName>
    <definedName name="_xlnm.Print_Titles" localSheetId="8">อัจฉริยะ!$2:$5</definedName>
  </definedNames>
  <calcPr calcId="145621"/>
</workbook>
</file>

<file path=xl/calcChain.xml><?xml version="1.0" encoding="utf-8"?>
<calcChain xmlns="http://schemas.openxmlformats.org/spreadsheetml/2006/main">
  <c r="C11" i="14" l="1"/>
  <c r="C15" i="14"/>
  <c r="C11" i="13"/>
  <c r="C30" i="13"/>
  <c r="C31" i="13"/>
  <c r="C34" i="13"/>
  <c r="C13" i="13"/>
  <c r="C12" i="13" s="1"/>
  <c r="C23" i="13"/>
  <c r="C16" i="13"/>
  <c r="C14" i="13"/>
  <c r="C13" i="14" l="1"/>
  <c r="C12" i="14" s="1"/>
  <c r="C6" i="14" s="1"/>
  <c r="C6" i="13" l="1"/>
  <c r="C30" i="12" l="1"/>
  <c r="C28" i="12"/>
  <c r="C25" i="12"/>
  <c r="C11" i="12" s="1"/>
  <c r="C26" i="12"/>
  <c r="C27" i="12"/>
  <c r="C35" i="12"/>
  <c r="C16" i="12"/>
  <c r="C14" i="12" s="1"/>
  <c r="C13" i="12" s="1"/>
  <c r="C23" i="12"/>
  <c r="C19" i="12" s="1"/>
  <c r="C11" i="11"/>
  <c r="C12" i="11"/>
  <c r="C13" i="11"/>
  <c r="C14" i="11"/>
  <c r="C20" i="11"/>
  <c r="C16" i="11"/>
  <c r="C23" i="11"/>
  <c r="C27" i="11"/>
  <c r="C12" i="10"/>
  <c r="C11" i="10" s="1"/>
  <c r="C28" i="10"/>
  <c r="C30" i="10"/>
  <c r="C17" i="10"/>
  <c r="C26" i="10"/>
  <c r="C12" i="12" l="1"/>
  <c r="C6" i="12"/>
  <c r="C6" i="11"/>
  <c r="C14" i="10"/>
  <c r="C13" i="10" s="1"/>
  <c r="C11" i="9"/>
  <c r="C26" i="9"/>
  <c r="C24" i="9"/>
  <c r="C23" i="9"/>
  <c r="C22" i="9"/>
  <c r="C16" i="9"/>
  <c r="C6" i="10" l="1"/>
  <c r="C15" i="8"/>
  <c r="C13" i="8" s="1"/>
  <c r="C12" i="8" s="1"/>
  <c r="C31" i="9" l="1"/>
  <c r="C14" i="9"/>
  <c r="C13" i="9" s="1"/>
  <c r="C12" i="9" s="1"/>
  <c r="C6" i="9" l="1"/>
  <c r="C32" i="8"/>
  <c r="C41" i="8"/>
  <c r="C39" i="8" s="1"/>
  <c r="C37" i="8"/>
  <c r="C30" i="8"/>
  <c r="C25" i="8"/>
  <c r="C6" i="7"/>
  <c r="C11" i="7"/>
  <c r="C12" i="7"/>
  <c r="C13" i="7"/>
  <c r="C14" i="7"/>
  <c r="C16" i="7"/>
  <c r="C29" i="8" l="1"/>
  <c r="C28" i="8"/>
  <c r="C16" i="5"/>
  <c r="C22" i="5"/>
  <c r="C11" i="8" l="1"/>
  <c r="C6" i="8" s="1"/>
  <c r="C14" i="5"/>
  <c r="C13" i="5" s="1"/>
  <c r="C12" i="5" s="1"/>
  <c r="C11" i="5" s="1"/>
  <c r="C6" i="5" s="1"/>
  <c r="C12" i="4" l="1"/>
  <c r="C11" i="4"/>
  <c r="C6" i="4" s="1"/>
  <c r="C12" i="2" l="1"/>
  <c r="C11" i="2"/>
  <c r="C6" i="2"/>
</calcChain>
</file>

<file path=xl/sharedStrings.xml><?xml version="1.0" encoding="utf-8"?>
<sst xmlns="http://schemas.openxmlformats.org/spreadsheetml/2006/main" count="475" uniqueCount="151">
  <si>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</si>
  <si>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</si>
  <si>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</si>
  <si>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</si>
  <si>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</si>
  <si>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</si>
  <si>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</si>
  <si>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</si>
  <si>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</si>
  <si>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1. งบดำเนินงาน</t>
  </si>
  <si>
    <t>1.1 ค่าตอบแทน ใช้สอยและวัสดุ</t>
  </si>
  <si>
    <t>1.1.1 ค่าตอบแทน</t>
  </si>
  <si>
    <t>1.1.2 ค่าใช้สอย</t>
  </si>
  <si>
    <t>1.1.3 ค่าวัสดุ</t>
  </si>
  <si>
    <t>2. งบลงทุน</t>
  </si>
  <si>
    <t>2.1 ค่าครุภัณฑ์</t>
  </si>
  <si>
    <t>2.2 ค่าที่ดินและสิ่งก่อสร้าง</t>
  </si>
  <si>
    <t xml:space="preserve">  (1) ราคาต่อหน่วยต่ำกว่า 10 ล้านบาท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</si>
  <si>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</si>
  <si>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</si>
  <si>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</si>
  <si>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</si>
  <si>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r>
      <t xml:space="preserve">โครงการ : </t>
    </r>
    <r>
      <rPr>
        <sz val="16"/>
        <rFont val="TH SarabunPSK"/>
        <family val="2"/>
      </rPr>
      <t>ส่งเสริมการผลิตสินค้าและบริการมูลค่าสูงที่เป็นมิตรกับสิ่งแวดล้อมด้วยเทคโนโลยี นวัตกรรมและภูมิปัญญาที่สร้างสรรค์</t>
    </r>
  </si>
  <si>
    <t>ปี 2566</t>
  </si>
  <si>
    <t>แผนงาน : ยุทธศาสตร์ส่งเสริมการพัฒนาจังหวัด
และกลุ่มจังหวัดแบบบูรณาการ</t>
  </si>
  <si>
    <r>
      <t xml:space="preserve">กิจกรรม : </t>
    </r>
    <r>
      <rPr>
        <sz val="16"/>
        <rFont val="TH SarabunPSK"/>
        <family val="2"/>
      </rPr>
      <t>ส่งเสริมการปล่อยพันธุ์สัตว์น้ำ (กุ้ง) เพื่อสร้างอาชีพและรายได้แก่เกษตรกร</t>
    </r>
  </si>
  <si>
    <t xml:space="preserve">  (14) วัสดุการเกษตร </t>
  </si>
  <si>
    <t xml:space="preserve">ค่าพันธุ์กุ้งก้ามกราม ขนาด 5 - 7 ซม. จำนวน 5,000,000 ตัว </t>
  </si>
  <si>
    <r>
      <t xml:space="preserve">กิจกรรมหลัก : </t>
    </r>
    <r>
      <rPr>
        <sz val="16"/>
        <rFont val="TH SarabunPSK"/>
        <family val="2"/>
      </rPr>
      <t>พัฒนาประสิทธิภาพผลิตภาพการผลิตสินค้าเกษตร อุตสาหกรรม การค้า และบริการอย่างสร้างสรรค์ที่เป็นมิตรกับสิ่งแวดล้อม</t>
    </r>
  </si>
  <si>
    <t>- ค่าพันธุ์ปลาหมอชุมพร ขนาด 4 - 6 ซม.</t>
  </si>
  <si>
    <t>- ค่าพันธุ์ปลาช่อน ขนาด 6 - 8 ซม.</t>
  </si>
  <si>
    <r>
      <t xml:space="preserve">กิจกรรม : </t>
    </r>
    <r>
      <rPr>
        <sz val="16"/>
        <rFont val="TH SarabunPSK"/>
        <family val="2"/>
      </rPr>
      <t>ปล่อยน้ำเข้านา ปล่อยปลาเข้าทุ่ง</t>
    </r>
  </si>
  <si>
    <t>จำนวน 800,000 ตัวๆ ละ 2 บาท เป็นเงิน 1,600,000 บาท</t>
  </si>
  <si>
    <t>จำนวน 950,000 ตัวๆ ละ 2 บาท เป็นเงิน 1,900,000 บาท</t>
  </si>
  <si>
    <t>ผลผลิต : โครงการส่งเสริมและพัฒนาภาคการเกษตร</t>
  </si>
  <si>
    <t xml:space="preserve">  (7) ค่าตอบแทนวิทยากร (สัมมนาและฝึกอบรม)</t>
  </si>
  <si>
    <t xml:space="preserve">  (1)  ค่าเบี้ยเลี้ยง ค่าเช่าที่พักและค่าพาหนะ </t>
  </si>
  <si>
    <t xml:space="preserve">  (6) ค่าจ้างเหมาบริการ</t>
  </si>
  <si>
    <t xml:space="preserve">  (7) ค่าใช้จ่ายในการสัมมนาและฝึกอบรม</t>
  </si>
  <si>
    <t xml:space="preserve">  (1)  วัสดุสำนักงาน </t>
  </si>
  <si>
    <t xml:space="preserve">  (2)  วัสดุเชื้อเพลิงและหล่อลื่น </t>
  </si>
  <si>
    <t xml:space="preserve">  (7) วัสดุงานบ้านงานครัว</t>
  </si>
  <si>
    <t xml:space="preserve">  (1) ราคาต่อหน่วยต่ำกว่า 1 ล้านบาท</t>
  </si>
  <si>
    <t xml:space="preserve">  (2) ราคาต่อหน่วยตั้งแต่ 1 ล้านบาทขึ้นไป</t>
  </si>
  <si>
    <t xml:space="preserve">    (1.7) ครุภัณฑ์การเกษตร</t>
  </si>
  <si>
    <t xml:space="preserve">  (2) ราคาต่อหน่วยตั้งแต่ 10 ล้านบาทขึ้นไป</t>
  </si>
  <si>
    <r>
      <t xml:space="preserve">กิจกรรม : </t>
    </r>
    <r>
      <rPr>
        <sz val="16"/>
        <rFont val="TH SarabunPSK"/>
        <family val="2"/>
      </rPr>
      <t>ยกระดับมาตรฐานการเลี้ยงสัตว์ปีกในกลุ่มฟาร์มเกษตรกรรายย่อยจังหวัดพระนครศรีอยุธยา</t>
    </r>
  </si>
  <si>
    <t xml:space="preserve">ค่าตอบแทนวิทยากร จำนวน 16 รุ่น ๆ ละ 5 ชั่วโมง ๆ ละ 600 บาท เป็นเงิน 48,000 บาท </t>
  </si>
  <si>
    <t>ค่าอาหารกลางวัน จำนวน 160 คน ๆ ละ 1 มื้อ ๆ ละ 120 บาท เป็นเงิน 19,200 บาท</t>
  </si>
  <si>
    <t>ค่าอาหารว่างและเครื่องดื่ม จำนวน 160 คน ๆ ละ 1 มื้อ ๆ ละ 35 บาท เป็นเงิน 5,600 บาท</t>
  </si>
  <si>
    <t>ค่าจ้างเหมาจัดทำเอกสารประกอบการอบรม จำนวน 160 ชุด ๆ ละ 50 บาท เป็นเงิน 8,000 บาท</t>
  </si>
  <si>
    <t>วัสดุสำนักงาน</t>
  </si>
  <si>
    <t xml:space="preserve">ค่าตอบแทนวิทยากร จำนวน 1 รุ่น ๆ ละ 6 ชั่วโมง ๆ ละ 1,200 บาท เป็นเงิน 7,200 บาท </t>
  </si>
  <si>
    <t>ค่าพาหนะเดินทาง จำนวน 160 คน ๆ ละ 100 บาท เป็นเงิน 16,000 บาท</t>
  </si>
  <si>
    <t>ค่าเบี้ยเลี้ยง จำนวน 150 คน ๆ ละ 200 บาท เป็นเงิน 30,000 บาท</t>
  </si>
  <si>
    <t>ค่าบริการรถปรับอากาศ จำนวน 3 คัน ๆ ละ 9,000 บาท เป็นเงิน 27,000 บาท</t>
  </si>
  <si>
    <t>ค่าจ้างเหมาจัดทำเอกสารประกอบการอบรม จำนวน 150 ชุด ๆ ละ 100 บาท เป็นเงิน 15,000 บาท</t>
  </si>
  <si>
    <t>ค่าอาหารกลางวัน จำนวน 150 คน ๆ ละ 1 มื้อ ๆ ละ 120 บาท เป็นเงิน 18,000 บาท</t>
  </si>
  <si>
    <t>ค่าอาหารว่างและเครื่องดื่ม จำนวน 150 คน ๆ ละ 2 มื้อ ๆ ละ 35 บาท เป็นเงิน 10,500 บาท</t>
  </si>
  <si>
    <r>
      <t xml:space="preserve">กิจกรรม : </t>
    </r>
    <r>
      <rPr>
        <sz val="16"/>
        <rFont val="TH SarabunPSK"/>
        <family val="2"/>
      </rPr>
      <t>สร้างมูลค่าเพิ่มจากฟางข้าวเพื่อลดการเผาตอซังและลดมลพิษ PM 2.5</t>
    </r>
  </si>
  <si>
    <t>กิจกรรมที่ 1 หยุดเผาในพื้นที่การเกษตรและการสร้างมูลค่าเพิ่มจากฟางข้าว</t>
  </si>
  <si>
    <t>ค่าอาหารกลางวัน จำนวน 960 คน ๆ ละ 1 มื้อ ๆ ละ 100 บาท เป็นเงิน 96,000 บาท</t>
  </si>
  <si>
    <t>ค่าอาหารว่างและเครื่องดื่ม จำนวน 960 คน ๆ ละ 2 มื้อ ๆ ละ 25 บาท เป็นเงิน 48,000 บาท</t>
  </si>
  <si>
    <t>ค่าจ้างเหมาจัดทำเอกสารประกอบการอบรม จำนวน 960 ชุด ๆ ละ 100 บาท เป็นเงิน 96,000 บาท</t>
  </si>
  <si>
    <t>ค่าวัสดุสำนักงาน</t>
  </si>
  <si>
    <t xml:space="preserve">ค่าวัสดุการเกษตร </t>
  </si>
  <si>
    <t>กิจกรรมที่ 2  แปลงสาธิตการใช้เทคโนโลยีลดการเผาตอซังฟางข้าว</t>
  </si>
  <si>
    <t>ค่าจ้างเหมาจัดทำเอกสารประกอบการอบรม จำนวน 90 ชุด ๆ ละ 100 บาท เป็นเงิน 9,000 บาท</t>
  </si>
  <si>
    <t>ค่าอาหารกลางวัน จำนวน 90 คน ๆ ละ 1 มื้อ ๆ ละ 100 บาท เป็นเงิน 9,000 บาท</t>
  </si>
  <si>
    <t>ค่าอาหารว่างและเครื่องดื่ม จำนวน 90 คน ๆ ละ 2 มื้อ ๆ ละ 25 บาท เป็นเงิน 4,500 บาท</t>
  </si>
  <si>
    <t>ค่าจ้างเหมาผลิตสื่อประชาสัมพันธ์เผยแพร่ความรู้ จำนวน 1 งาน เป็นเงิน 50,700 บาท</t>
  </si>
  <si>
    <t>ค่าตอบแทนวิทยากร จำนวน 1 รุ่น ๆ ละ 1 คน ๆ ละ 4 ชม. ๆ ละ 1,200 บาท เป็นเงิน 4,800 บาท</t>
  </si>
  <si>
    <t>ค่าจุลินทรีย์ย่อยสลายฟางข้าว</t>
  </si>
  <si>
    <t>เครื่องอัดฟาง จำนวน 18 เครื่อง ๆ ละ 400,000 บาท เป็นเงิน 7,200,000 บาท</t>
  </si>
  <si>
    <t>เครื่องเกลี่ยฟาง จำนวน 18 เครื่อง ๆ ละ 190,000 บาท เป็นเงิน 3,420,000 บาท</t>
  </si>
  <si>
    <r>
      <t xml:space="preserve">กิจกรรม : </t>
    </r>
    <r>
      <rPr>
        <sz val="16"/>
        <rFont val="TH SarabunPSK"/>
        <family val="2"/>
      </rPr>
      <t>ยกระดับมาตรฐานและเพิ่มมูลค่าสินค้าเกษตรสู่มาตรฐาน GAP</t>
    </r>
  </si>
  <si>
    <t xml:space="preserve">ค่าเบี้ยเลี้ยง (สำหรับ จนท.จังหวัด) จำนวน 12 เดือน ๆ ละ 2 ครั้ง ๆ ละ 2 คน ๆ ละ 120 บาท </t>
  </si>
  <si>
    <t>เป็นเงิน 5,760 บาท</t>
  </si>
  <si>
    <t>เป็นเงิน 6,480 บาท</t>
  </si>
  <si>
    <t xml:space="preserve">ค่าเบี้ยเลี้ยง (สำหรับ จนท.อำเภอ) จำนวน 6 เดือน ๆ ละ 1 ครั้ง ๆ ละ 9 อำเภอ ๆ ละ 1 คน ๆ ละ 120 บาท </t>
  </si>
  <si>
    <t>ค่าพาหนะ 9 อำเภอ เป็นเงิน 7,200 บาท</t>
  </si>
  <si>
    <t>ค่าพาหนะ 16 อำเภอ เป็นเงิน 10,560 บาท</t>
  </si>
  <si>
    <t>กิจกรรมที่ 1 พัฒนาเกษตรกรและเจ้าหน้าที่สู่ GAP อาสา</t>
  </si>
  <si>
    <t>ค่าตอบแทนวิทยากร จำนวน 7 คน ๆ ละ 4 ชม. ๆ ละ 1,200 บาท เป็นเงิน 33,600 บาท</t>
  </si>
  <si>
    <t>ค่าพาหนะสำหรับเกษตรกร จำนวน 3 วัน เป็นเงิน 48,000 บาท</t>
  </si>
  <si>
    <t>ค่าจ้างเหมาจัดทำเอกสารตรวจประเมิน จำนวน 60 ชุด ๆ ละ 400 บาท เป็นเงิน 24,000 บาท</t>
  </si>
  <si>
    <t>ค่าอาหารกลางวัน (เอกชน) จำนวน 60 คน ๆ ละ 3 มื้อ ๆ ละ 400 บาท เป็นเงิน 72,000 บาท</t>
  </si>
  <si>
    <t>ค่าอาหารว่างและเครื่องดื่ม (เอกชน) จำนวน 60 คน ๆ ละ 6 มื้อ ๆ ละ 50 บาท เป็นเงิน 18,000 บาท</t>
  </si>
  <si>
    <t>กิจกรรมที่ 2  ยกระดับสินค้าเกษตรสู่มาตรฐาน GAP</t>
  </si>
  <si>
    <t>ค่าตอบแทนวิทยากร จำนวน 16 จุด ๆ ละ 2 คน ๆ ละ 2 ชม. ๆ ละ 600 บาท เป็นเงิน 38,400 บาท</t>
  </si>
  <si>
    <t>ค่าจ้างเหมาจัดทำเอกสารประกอบการอบรม จำนวน 404 ชุด ๆ ละ 50 บาท เป็นเงิน 20,200 บาท</t>
  </si>
  <si>
    <t>ค่าจ้างเหมาจัดนิทรรศการเรียนรู้ จำนวน 1 งาน เป็นเงิน 20,000 บาท</t>
  </si>
  <si>
    <t>ค่าอาหารกลางวัน จำนวน 404 คน ๆ ละ 1 มื้อ ๆ ละ 100 บาท เป็นเงิน 40,400 บาท</t>
  </si>
  <si>
    <t>ค่าอาหารว่างและเครื่องดื่ม จำนวน 404 คน ๆ ละ 2 มื้อ ๆ ละ 35 บาท เป็นเงิน 28,280 บาท</t>
  </si>
  <si>
    <t>ค่าวัสดุการเกษตร</t>
  </si>
  <si>
    <r>
      <t xml:space="preserve">กิจกรรม : </t>
    </r>
    <r>
      <rPr>
        <sz val="16"/>
        <rFont val="TH SarabunPSK"/>
        <family val="2"/>
      </rPr>
      <t>การเพิ่มศักยภาพการผลิตพืชปลอดภัยด้วยเกษตรอัจฉริยะ</t>
    </r>
  </si>
  <si>
    <t xml:space="preserve">  (1) ค่าเบี้ยเลี้ยง ค่าเช่าที่พักและค่าพาหนะ </t>
  </si>
  <si>
    <t>กิจกรรม อบรมถ่ายทอดความรู้ "การเพิ่มศักยภาพการผลิตพืชปลอดภัยด้วยเกษตรอัจฉริยะ"</t>
  </si>
  <si>
    <t>ค่าอาหารกลางวัน จำนวน 138 คน ๆ ละ 3 วัน ๆ ละ 1 มื้อ ๆ ละ 120 บาท เป็นเงิน 49,680 บาท</t>
  </si>
  <si>
    <t>ค่าอาหารว่างและเครื่องดื่ม จำนวน 138 คน ๆ ละ 3 วัน ๆ ละ 2 มื้อ ๆ ละ 35 บาท เป็นเงิน 28,980 บาท</t>
  </si>
  <si>
    <t>ค่าจ้างเหมาจัดทำเอกสารประกอบการอบรม จำนวน 138 ชุด ๆ ละ 100 บาท เป็นเงิน 13,800 บาท</t>
  </si>
  <si>
    <t>ค่าบริการรถปรับอากาศ จำนวน 3 วัน ๆ ละ 1 คัน ๆ ละ 50,000 บาท เป็นเงิน 150,000 บาท</t>
  </si>
  <si>
    <t xml:space="preserve">กิจกรรม ศึกษาดูงานเกษตรอัจฉริยะ </t>
  </si>
  <si>
    <t>ค่าอาหารกลางวัน จำนวน 138 คน ๆ ละ 1 วัน ๆ ละ 1 มื้อ ๆ ละ 120 บาท เป็นเงิน 16,560 บาท</t>
  </si>
  <si>
    <t>ค่าอาหารว่างและเครื่องดื่ม จำนวน 138 คน ๆ ละ 1 วัน ๆ ละ 2 มื้อ ๆ ละ 35 บาท เป็นเงิน 9,660 บาท</t>
  </si>
  <si>
    <t>ติดตั้งระบบเกษตรอัจฉริยะในโรงเรือน จำนวน 46 โรง ๆ ละ 50,000 บาท</t>
  </si>
  <si>
    <r>
      <t xml:space="preserve">กิจกรรม : </t>
    </r>
    <r>
      <rPr>
        <sz val="16"/>
        <rFont val="TH SarabunPSK"/>
        <family val="2"/>
      </rPr>
      <t>ยกระดับมาตรฐานและเพิ่มมูลค่าสินค้าเกษตรปลอดภัยสู่มาตรฐานโรงคัดบรรจุ GMP</t>
    </r>
  </si>
  <si>
    <t>ค่าตอบแทนวิทยากร จำนวน 1 กลุ่ม ๆ ละ 6 ชม. ๆ ละ 600 บาท เป็นเงิน 3,600 บาท</t>
  </si>
  <si>
    <t>ค่าจ้างเหมาจัดทำเอกสารประกอบการอบรม จำนวน 30 ชุด ๆ ละ 100 บาท เป็นเงิน 3,000 บาท</t>
  </si>
  <si>
    <t>ตะกร้าโปร่ง ขนาดภายนอก 42x61x14.5 ซม. จำนวน 100 ใบ ๆ ละ 200 บาท เป็นเงิน 20,000 บาท</t>
  </si>
  <si>
    <t>ตะกร้าโปร่ง ขนาดภายนอก 37x55.5x30.5 ซม. จำนวน 100 ใบ ๆ ละ 250 บาท เป็นเงิน 25,000 บาท</t>
  </si>
  <si>
    <t>ก่อสร้างอาคารคัดบรรจุพืชผักและผลไม้ มาตรฐาน GMP</t>
  </si>
  <si>
    <t>ค่าอาหารกลางวัน จำนวน 30 คน ๆ ละ 2 มื้อ ๆ ละ 350 บาท เป็นเงิน 21,000 บาท</t>
  </si>
  <si>
    <t>ค่าอาหารว่างและเครื่องดื่ม (เอกชน) จำนวน 30 คน ๆ ละ 2 มื้อ ๆ ละ 50 บาท เป็นเงิน 3,000 บาท</t>
  </si>
  <si>
    <r>
      <t xml:space="preserve">กิจกรรม : </t>
    </r>
    <r>
      <rPr>
        <sz val="16"/>
        <rFont val="TH SarabunPSK"/>
        <family val="2"/>
      </rPr>
      <t>ศูนย์เกษตรอัจฉริยะ จังหวัดพระนครศรีอยุธยา</t>
    </r>
  </si>
  <si>
    <t>กิจกรรมที่ 1 ปรับปรุงโรงเรือนด้วยการติดตั้งระบบอัตโนมัติต้นแบบ</t>
  </si>
  <si>
    <t>ค่าจ้างเหมาจัดทำป้ายแสดงความรู้ตามระบบอัตโนมัติ จำนวน 9 จุด</t>
  </si>
  <si>
    <t>ปรับปรุงโรงเรือนต้นแบบเกษตรอัจฉริยะ</t>
  </si>
  <si>
    <t>กิจกรรมที่ 2 อบรมถ่ายทอดเทคโนโลยีต้นแบบสู่เกษตรกร</t>
  </si>
  <si>
    <t>ค่าตอบแทนวิทยากร จำนวน 5 ครั้ง ๆ ละ 2 คน ๆ ละ 3 ชม. ๆ ละ 600 บาท เป็นเงิน 18,000 บาท</t>
  </si>
  <si>
    <t>ค่าจ้างเหมาจัดทำเอกสารประกอบการอบรม จำนวน 160 ชุด ๆ ละ 30 บาท เป็นเงิน 4,800 บาท</t>
  </si>
  <si>
    <t>ค่าอาหารกลางวัน จำนวน 160 คน ๆ ละ 1 มื้อ ๆ ละ 100 บาท เป็นเงิน 16,000 บาท</t>
  </si>
  <si>
    <t>ค่าอาหารว่างและเครื่องดื่ม จำนวน 160 คน ๆ ละ 2 มื้อ ๆ ละ 35 บาท เป็นเงิน 11,200 บาท</t>
  </si>
  <si>
    <t>ชุดสาธิตควบคุมสมาร์ทฟาร์ม</t>
  </si>
  <si>
    <r>
      <t xml:space="preserve">กิจกรรม : </t>
    </r>
    <r>
      <rPr>
        <sz val="16"/>
        <rFont val="TH SarabunPSK"/>
        <family val="2"/>
      </rPr>
      <t>ส่งเสริมการเลี้ยงสัตว์น้ำเพื่อการแปรรูปเป็นสินค้าตลาดออนไลน์</t>
    </r>
  </si>
  <si>
    <t>ค่าตอบแทนวิทยากร จำนวน 1 คน ๆ ละ 6 ชม. ๆ ละ 1,200 บาท</t>
  </si>
  <si>
    <t>ค่าเบี้ยเลี้ยงสำหรับเจ้าหน้าที่ จำนวน 10 คน ๆ ละ 10 วัน ๆ ละ 120 บาท เป็นเงิน 12,000 บาท</t>
  </si>
  <si>
    <t>จ้างเหมาจัดสถานที่และเครื่องเสียง จำนวน 1 งาน</t>
  </si>
  <si>
    <t>ค่าอาหารกลางวัน จำนวน 64 คน ๆ ละ 1 มื้อ ๆ ละ 120 บาท เป็นเงิน 7,680 บาท</t>
  </si>
  <si>
    <t>ค่าอาหารว่างและเครื่องดื่ม จำนวน 64 คน ๆ ละ 2 มื้อ ๆ ละ 35 บาท เป็นเงิน 4,480 บาท</t>
  </si>
  <si>
    <t>กิจกรรมที่ 1 อบรมให้ความรู้การเลี้ยง การแปรรูป และการจำหน่ายออนไลน์</t>
  </si>
  <si>
    <t>ค่ากระดาษขนาด A4 จำนวน 30 รีม ๆ ละ 130 บาท</t>
  </si>
  <si>
    <t>จ้างเหมาจัดทำเอกสารประกอบการอบรม จำนวน 64 ชุด ๆ ละ 25 บาท เป็นเงิน 1,600 บาท</t>
  </si>
  <si>
    <t>จ้างเหมาจัดทำป้ายไวนิลโครงการ จำนวน 1 ป้าย</t>
  </si>
  <si>
    <t>ค่าน้ำมันเชื้อเพลิงในการออกติดตาม 20 ครั้งๆ ละ 500 บาท</t>
  </si>
  <si>
    <t>ค่าเกลือแกง จำนวน 12 กก. ๆ ละ 15 บาท</t>
  </si>
  <si>
    <t>ค่าเอี๊ยมกันเปื้อน จำนวน 65 ตัวๆ ละ 50 บาท</t>
  </si>
  <si>
    <t>ค่าถุงมือยาง 6 โหลๆ ละ 180 บาท</t>
  </si>
  <si>
    <t>ค่าปลาหมอขนาด 4 ตัว/กก. จำนวน 35 กก. ๆ ละ 90 บาท</t>
  </si>
  <si>
    <t>กิจกรรมที่ 2 สนับสนุนปัจจัยการผลิตแก่กลุ่มเกษตรกรที่เข้าร่วมโครงการ</t>
  </si>
  <si>
    <t>ค่าพันธุ์ปลาหมอชุมพร 3-5 ซม จำนวน 236,800 ตัว ๆ ละ 0.8 บาท</t>
  </si>
  <si>
    <t>ค่าอาหารปลาน้ำจืดวัยอ่อน จำนวน 1,280 กก.ๆ ละ 70 บาท</t>
  </si>
  <si>
    <t>ค่าอาหารปลาดุกเล็ก จำนวน 2,560 กก. ๆ ละ 27 บาท</t>
  </si>
  <si>
    <t>ค่าอาหารปลาดุกกลาง จำนวน 3,840 กก. ๆ ละ 26 บาท</t>
  </si>
  <si>
    <t>ค่าอาหารปลาดุกใหญ๋ จำนวน 3,840 กก. ๆ ละ 25 บาท</t>
  </si>
  <si>
    <t>จ้างเหมาจัดงานประกวดปลากัด จำนวน 1 งาน</t>
  </si>
  <si>
    <r>
      <t xml:space="preserve">กิจกรรม : </t>
    </r>
    <r>
      <rPr>
        <sz val="16"/>
        <rFont val="TH SarabunPSK"/>
        <family val="2"/>
      </rPr>
      <t>อนุรักษ์พันธุ์สัตว์น้ำประจำชาติไทย : ประกวดปลากัด</t>
    </r>
  </si>
  <si>
    <t>ค่าเบี้ยเลี้ยงตรวจติดตามและประเมินผล จำนวน 25 คน ๆ ละ 120 บาท จำนวน 20 วัน 
เป็นเงิน 60,000 บาท</t>
  </si>
  <si>
    <r>
      <t xml:space="preserve">กิจกรรม : </t>
    </r>
    <r>
      <rPr>
        <sz val="16"/>
        <rFont val="TH SarabunPSK"/>
        <family val="2"/>
      </rPr>
      <t>พัฒนาทักษะของเกษตรกรในการขุนโคเนื้อเพศผู้เพื่อเพิ่มมูลค่าในฟาร์มโคเนื้อ</t>
    </r>
  </si>
  <si>
    <t>ค่าตอบแทนวิทยากร (เอกชน) จำนวน 4 รุ่น ๆ ละ 3 วัน ๆ ละ 6 ชม. ๆ ละ 1,200 บาท 
เป็นเงิน 86,400 บาท</t>
  </si>
  <si>
    <t>ค่าตอบแทนวิทยากร (เกษตรกร) จำนวน 2 รุ่น ๆ ละ 1 วัน ๆ ละ 6 ชม. ๆ ละ 600 บาท 
เป็นเงิน 7,200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</si>
</sst>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</numFmts>
  <fonts count="2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Cordia New"/>
      <family val="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b/>
      <sz val="16"/>
      <color rgb="FFFF0000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9" fontId="1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14" fillId="0" borderId="11" applyNumberFormat="0" applyAlignment="0" applyProtection="0">
      <alignment horizontal="left" vertical="center"/>
    </xf>
    <xf numFmtId="0" fontId="14" fillId="0" borderId="12">
      <alignment horizontal="left"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5" fillId="0" borderId="0"/>
    <xf numFmtId="0" fontId="17" fillId="0" borderId="0"/>
    <xf numFmtId="43" fontId="17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2" applyFont="1"/>
    <xf numFmtId="0" fontId="3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4" fillId="0" borderId="0" xfId="2" applyFont="1" applyBorder="1"/>
    <xf numFmtId="0" fontId="3" fillId="0" borderId="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2" xfId="2" applyFont="1" applyBorder="1"/>
    <xf numFmtId="0" fontId="5" fillId="0" borderId="8" xfId="2" applyFont="1" applyBorder="1" applyAlignment="1">
      <alignment horizontal="center"/>
    </xf>
    <xf numFmtId="187" fontId="3" fillId="0" borderId="3" xfId="2" applyNumberFormat="1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3" fillId="0" borderId="4" xfId="2" applyFont="1" applyBorder="1" applyAlignment="1">
      <alignment wrapText="1"/>
    </xf>
    <xf numFmtId="0" fontId="5" fillId="0" borderId="5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3" fillId="0" borderId="4" xfId="2" applyFont="1" applyBorder="1" applyAlignment="1">
      <alignment vertical="top"/>
    </xf>
    <xf numFmtId="0" fontId="5" fillId="0" borderId="5" xfId="2" applyFont="1" applyBorder="1" applyAlignment="1">
      <alignment horizontal="center" vertical="top"/>
    </xf>
    <xf numFmtId="0" fontId="5" fillId="0" borderId="10" xfId="2" applyFont="1" applyBorder="1" applyAlignment="1">
      <alignment horizontal="center"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4" xfId="2" applyFont="1" applyBorder="1" applyAlignment="1">
      <alignment vertical="top" wrapText="1"/>
    </xf>
    <xf numFmtId="187" fontId="3" fillId="0" borderId="10" xfId="2" applyNumberFormat="1" applyFont="1" applyBorder="1" applyAlignment="1">
      <alignment horizontal="center" vertical="top"/>
    </xf>
    <xf numFmtId="0" fontId="3" fillId="0" borderId="4" xfId="2" applyFont="1" applyBorder="1"/>
    <xf numFmtId="0" fontId="5" fillId="0" borderId="5" xfId="2" applyFont="1" applyBorder="1"/>
    <xf numFmtId="0" fontId="5" fillId="0" borderId="10" xfId="2" applyFont="1" applyBorder="1"/>
    <xf numFmtId="187" fontId="5" fillId="0" borderId="10" xfId="2" applyNumberFormat="1" applyFont="1" applyFill="1" applyBorder="1"/>
    <xf numFmtId="0" fontId="7" fillId="0" borderId="10" xfId="2" applyFont="1" applyBorder="1"/>
    <xf numFmtId="0" fontId="7" fillId="0" borderId="5" xfId="2" applyFont="1" applyBorder="1"/>
    <xf numFmtId="0" fontId="3" fillId="0" borderId="5" xfId="2" applyFont="1" applyBorder="1"/>
    <xf numFmtId="187" fontId="3" fillId="0" borderId="5" xfId="2" applyNumberFormat="1" applyFont="1" applyFill="1" applyBorder="1"/>
    <xf numFmtId="0" fontId="5" fillId="0" borderId="7" xfId="2" applyFont="1" applyBorder="1"/>
    <xf numFmtId="0" fontId="5" fillId="0" borderId="9" xfId="2" applyFont="1" applyBorder="1"/>
    <xf numFmtId="0" fontId="9" fillId="0" borderId="0" xfId="2" applyFont="1"/>
    <xf numFmtId="0" fontId="10" fillId="0" borderId="0" xfId="2" applyFont="1"/>
    <xf numFmtId="0" fontId="5" fillId="0" borderId="10" xfId="2" applyFont="1" applyFill="1" applyBorder="1"/>
    <xf numFmtId="0" fontId="5" fillId="0" borderId="4" xfId="2" applyFont="1" applyBorder="1"/>
    <xf numFmtId="187" fontId="5" fillId="0" borderId="10" xfId="1" applyNumberFormat="1" applyFont="1" applyFill="1" applyBorder="1"/>
    <xf numFmtId="0" fontId="3" fillId="0" borderId="6" xfId="2" applyFont="1" applyBorder="1"/>
    <xf numFmtId="0" fontId="5" fillId="0" borderId="9" xfId="2" applyFont="1" applyFill="1" applyBorder="1"/>
    <xf numFmtId="0" fontId="7" fillId="0" borderId="9" xfId="2" applyFont="1" applyBorder="1"/>
    <xf numFmtId="0" fontId="5" fillId="0" borderId="6" xfId="2" applyFont="1" applyBorder="1"/>
    <xf numFmtId="187" fontId="3" fillId="0" borderId="10" xfId="2" applyNumberFormat="1" applyFont="1" applyFill="1" applyBorder="1"/>
    <xf numFmtId="0" fontId="7" fillId="0" borderId="10" xfId="2" applyFont="1" applyBorder="1" applyAlignment="1">
      <alignment horizontal="center" vertical="top"/>
    </xf>
    <xf numFmtId="187" fontId="18" fillId="0" borderId="10" xfId="2" applyNumberFormat="1" applyFont="1" applyFill="1" applyBorder="1"/>
    <xf numFmtId="187" fontId="7" fillId="0" borderId="10" xfId="1" applyNumberFormat="1" applyFont="1" applyFill="1" applyBorder="1"/>
    <xf numFmtId="0" fontId="3" fillId="0" borderId="4" xfId="2" applyFont="1" applyBorder="1" applyAlignment="1"/>
    <xf numFmtId="0" fontId="3" fillId="0" borderId="10" xfId="2" applyFont="1" applyBorder="1" applyAlignment="1">
      <alignment horizontal="left" vertical="top"/>
    </xf>
    <xf numFmtId="187" fontId="5" fillId="0" borderId="9" xfId="2" applyNumberFormat="1" applyFont="1" applyFill="1" applyBorder="1"/>
    <xf numFmtId="0" fontId="18" fillId="0" borderId="10" xfId="2" applyFont="1" applyBorder="1" applyAlignment="1">
      <alignment horizontal="left" vertical="top"/>
    </xf>
    <xf numFmtId="187" fontId="7" fillId="0" borderId="9" xfId="2" applyNumberFormat="1" applyFont="1" applyFill="1" applyBorder="1"/>
    <xf numFmtId="0" fontId="7" fillId="0" borderId="9" xfId="2" applyFont="1" applyFill="1" applyBorder="1"/>
    <xf numFmtId="187" fontId="18" fillId="0" borderId="9" xfId="2" applyNumberFormat="1" applyFont="1" applyFill="1" applyBorder="1"/>
    <xf numFmtId="187" fontId="20" fillId="0" borderId="10" xfId="1" applyNumberFormat="1" applyFont="1" applyFill="1" applyBorder="1"/>
    <xf numFmtId="0" fontId="20" fillId="0" borderId="10" xfId="2" applyFont="1" applyBorder="1"/>
    <xf numFmtId="187" fontId="20" fillId="0" borderId="10" xfId="2" applyNumberFormat="1" applyFont="1" applyFill="1" applyBorder="1"/>
    <xf numFmtId="187" fontId="6" fillId="0" borderId="10" xfId="2" applyNumberFormat="1" applyFont="1" applyFill="1" applyBorder="1"/>
    <xf numFmtId="187" fontId="6" fillId="0" borderId="10" xfId="2" applyNumberFormat="1" applyFont="1" applyBorder="1" applyAlignment="1">
      <alignment horizontal="center" vertical="top"/>
    </xf>
    <xf numFmtId="187" fontId="6" fillId="0" borderId="5" xfId="2" applyNumberFormat="1" applyFont="1" applyFill="1" applyBorder="1"/>
    <xf numFmtId="0" fontId="6" fillId="0" borderId="5" xfId="2" applyFont="1" applyBorder="1" applyAlignment="1">
      <alignment horizontal="left" vertical="top"/>
    </xf>
    <xf numFmtId="0" fontId="21" fillId="0" borderId="5" xfId="2" applyFont="1" applyBorder="1"/>
    <xf numFmtId="0" fontId="20" fillId="0" borderId="5" xfId="2" applyFont="1" applyBorder="1"/>
    <xf numFmtId="187" fontId="20" fillId="0" borderId="9" xfId="2" applyNumberFormat="1" applyFont="1" applyFill="1" applyBorder="1"/>
    <xf numFmtId="0" fontId="20" fillId="0" borderId="9" xfId="2" applyFont="1" applyBorder="1"/>
    <xf numFmtId="187" fontId="5" fillId="0" borderId="9" xfId="1" applyNumberFormat="1" applyFont="1" applyFill="1" applyBorder="1"/>
    <xf numFmtId="0" fontId="5" fillId="0" borderId="1" xfId="2" applyFont="1" applyBorder="1" applyAlignment="1">
      <alignment horizontal="center"/>
    </xf>
    <xf numFmtId="0" fontId="3" fillId="0" borderId="5" xfId="2" applyFont="1" applyBorder="1" applyAlignment="1">
      <alignment wrapText="1"/>
    </xf>
    <xf numFmtId="0" fontId="7" fillId="0" borderId="7" xfId="2" applyFont="1" applyBorder="1"/>
    <xf numFmtId="187" fontId="5" fillId="0" borderId="10" xfId="1" applyNumberFormat="1" applyFont="1" applyFill="1" applyBorder="1" applyAlignment="1">
      <alignment vertical="top"/>
    </xf>
    <xf numFmtId="0" fontId="5" fillId="0" borderId="5" xfId="2" applyFont="1" applyBorder="1" applyAlignment="1">
      <alignment wrapText="1"/>
    </xf>
    <xf numFmtId="0" fontId="19" fillId="0" borderId="5" xfId="2" applyFont="1" applyBorder="1" applyAlignment="1">
      <alignment wrapText="1"/>
    </xf>
    <xf numFmtId="0" fontId="7" fillId="0" borderId="5" xfId="2" applyFont="1" applyBorder="1" applyAlignment="1">
      <alignment wrapText="1"/>
    </xf>
    <xf numFmtId="0" fontId="5" fillId="0" borderId="7" xfId="2" applyFont="1" applyBorder="1" applyAlignment="1">
      <alignment wrapText="1"/>
    </xf>
    <xf numFmtId="0" fontId="3" fillId="0" borderId="5" xfId="2" applyFont="1" applyBorder="1" applyAlignment="1">
      <alignment horizontal="left" vertical="top" wrapText="1"/>
    </xf>
    <xf numFmtId="0" fontId="18" fillId="0" borderId="5" xfId="2" applyFont="1" applyBorder="1" applyAlignment="1">
      <alignment horizontal="left" vertical="top" wrapText="1"/>
    </xf>
    <xf numFmtId="0" fontId="5" fillId="0" borderId="4" xfId="2" applyFont="1" applyBorder="1" applyAlignment="1">
      <alignment vertical="top"/>
    </xf>
    <xf numFmtId="0" fontId="5" fillId="0" borderId="5" xfId="2" applyFont="1" applyBorder="1" applyAlignment="1">
      <alignment vertical="top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1" fontId="4" fillId="0" borderId="0" xfId="2" applyNumberFormat="1" applyFont="1" applyAlignment="1">
      <alignment horizontal="center"/>
    </xf>
    <xf numFmtId="0" fontId="0" fillId="0" borderId="0" xfId="0" applyAlignment="1">
      <alignment horizontal="center"/>
    </xf>
  </cellXfs>
  <cellStyles count="59">
    <cellStyle name="75" xfId="3"/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3 3 2" xfId="10"/>
    <cellStyle name="Comma 4" xfId="11"/>
    <cellStyle name="Comma 5" xfId="12"/>
    <cellStyle name="Comma 6" xfId="13"/>
    <cellStyle name="Comma 7" xfId="14"/>
    <cellStyle name="Comma 8" xfId="58"/>
    <cellStyle name="Excel Built-in Normal" xfId="15"/>
    <cellStyle name="Header1" xfId="16"/>
    <cellStyle name="Header2" xfId="17"/>
    <cellStyle name="Normal" xfId="0" builtinId="0"/>
    <cellStyle name="Normal 2" xfId="18"/>
    <cellStyle name="Normal 2 2" xfId="19"/>
    <cellStyle name="Normal 3" xfId="20"/>
    <cellStyle name="Normal 3 2" xfId="21"/>
    <cellStyle name="Normal 3 3" xfId="22"/>
    <cellStyle name="Normal 3 4" xfId="23"/>
    <cellStyle name="Normal 4" xfId="24"/>
    <cellStyle name="Normal 4 2" xfId="25"/>
    <cellStyle name="Normal 4 2 2" xfId="26"/>
    <cellStyle name="Normal 5" xfId="27"/>
    <cellStyle name="Normal 6" xfId="28"/>
    <cellStyle name="Normal 7" xfId="57"/>
    <cellStyle name="เครื่องหมายจุลภาค 2" xfId="29"/>
    <cellStyle name="เครื่องหมายจุลภาค 2 2" xfId="30"/>
    <cellStyle name="เครื่องหมายจุลภาค 2 2 2" xfId="31"/>
    <cellStyle name="เครื่องหมายจุลภาค 3" xfId="32"/>
    <cellStyle name="เครื่องหมายจุลภาค 4" xfId="33"/>
    <cellStyle name="เครื่องหมายจุลภาค 4 2" xfId="34"/>
    <cellStyle name="เครื่องหมายจุลภาค 5" xfId="35"/>
    <cellStyle name="เครื่องหมายจุลภาค 5 2" xfId="36"/>
    <cellStyle name="เครื่องหมายจุลภาค 6" xfId="37"/>
    <cellStyle name="จุลภาค 2" xfId="38"/>
    <cellStyle name="น้บะภฒ_95" xfId="39"/>
    <cellStyle name="ปกติ 2" xfId="40"/>
    <cellStyle name="ปกติ 2 2" xfId="41"/>
    <cellStyle name="ปกติ 2 2 2" xfId="42"/>
    <cellStyle name="ปกติ 3" xfId="43"/>
    <cellStyle name="ปกติ 4" xfId="44"/>
    <cellStyle name="ปกติ 5" xfId="45"/>
    <cellStyle name="ปกติ 5 2" xfId="46"/>
    <cellStyle name="ปกติ 6" xfId="47"/>
    <cellStyle name="ปกติ 6 2" xfId="48"/>
    <cellStyle name="ปกติ 7" xfId="49"/>
    <cellStyle name="ปกติ 8" xfId="50"/>
    <cellStyle name="ปกติ 9" xfId="51"/>
    <cellStyle name="ปกติ_รายละเอียดงบรายจ่าย-รายการ" xfId="2"/>
    <cellStyle name="ฤธถ [0]_95" xfId="52"/>
    <cellStyle name="ฤธถ_95" xfId="53"/>
    <cellStyle name="ล๋ศญ [0]_95" xfId="54"/>
    <cellStyle name="ล๋ศญ_95" xfId="55"/>
    <cellStyle name="วฅมุ_4ฟ๙ฝวภ๛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2425" y="45339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782425" y="560070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57150</xdr:colOff>
      <xdr:row>21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782425" y="64579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57150</xdr:colOff>
      <xdr:row>21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782425" y="64579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2425" y="5057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57150</xdr:colOff>
      <xdr:row>21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782425" y="612457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57150</xdr:colOff>
      <xdr:row>24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782425" y="69818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57150</xdr:colOff>
      <xdr:row>24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782425" y="69818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2425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57150</xdr:colOff>
      <xdr:row>40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782425" y="561975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57150</xdr:colOff>
      <xdr:row>41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782425" y="64770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57150</xdr:colOff>
      <xdr:row>41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782425" y="64770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57150</xdr:rowOff>
    </xdr:from>
    <xdr:to>
      <xdr:col>4</xdr:col>
      <xdr:colOff>57150</xdr:colOff>
      <xdr:row>32</xdr:row>
      <xdr:rowOff>142875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78242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242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782425" y="1125855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782425" y="115538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782425" y="115538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782425" y="9124950"/>
          <a:ext cx="57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2425" y="48006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57150</xdr:colOff>
      <xdr:row>24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782425" y="666750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782425" y="7524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57150</xdr:colOff>
      <xdr:row>27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782425" y="7524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5057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57150</xdr:colOff>
      <xdr:row>23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78962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87534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87534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57150</xdr:colOff>
      <xdr:row>39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658177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57150</xdr:colOff>
      <xdr:row>46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7439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57150</xdr:colOff>
      <xdr:row>46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7439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57150</xdr:rowOff>
    </xdr:from>
    <xdr:to>
      <xdr:col>4</xdr:col>
      <xdr:colOff>57150</xdr:colOff>
      <xdr:row>30</xdr:row>
      <xdr:rowOff>142875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8110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57150</xdr:colOff>
      <xdr:row>33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1030605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123444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123444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57150</xdr:rowOff>
    </xdr:from>
    <xdr:to>
      <xdr:col>4</xdr:col>
      <xdr:colOff>57150</xdr:colOff>
      <xdr:row>24</xdr:row>
      <xdr:rowOff>142875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811000" y="7762875"/>
          <a:ext cx="57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947737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9772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9772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811000" y="6934200"/>
          <a:ext cx="57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57150</xdr:colOff>
      <xdr:row>31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883920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57150</xdr:colOff>
      <xdr:row>31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88392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57150</xdr:colOff>
      <xdr:row>31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88392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57150</xdr:colOff>
      <xdr:row>31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811000" y="8839200"/>
          <a:ext cx="57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57150</xdr:rowOff>
    </xdr:from>
    <xdr:to>
      <xdr:col>4</xdr:col>
      <xdr:colOff>57150</xdr:colOff>
      <xdr:row>15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110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57150</xdr:colOff>
      <xdr:row>43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811000" y="86582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57150</xdr:colOff>
      <xdr:row>43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811000" y="86582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57150</xdr:colOff>
      <xdr:row>43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811000" y="86582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57150</xdr:colOff>
      <xdr:row>43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811000" y="8658225"/>
          <a:ext cx="57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view="pageBreakPreview" zoomScale="80" zoomScaleNormal="100" zoomScaleSheetLayoutView="80" workbookViewId="0">
      <selection activeCell="A10" sqref="A10"/>
    </sheetView>
  </sheetViews>
  <sheetFormatPr defaultRowHeight="21.75"/>
  <cols>
    <col min="1" max="1" width="55.8554687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5000000</v>
      </c>
      <c r="D6" s="15"/>
      <c r="E6" s="5"/>
    </row>
    <row r="7" spans="1:5" ht="44.25">
      <c r="A7" s="16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25</v>
      </c>
      <c r="B11" s="20"/>
      <c r="C11" s="25">
        <f>+C17</f>
        <v>5000000</v>
      </c>
      <c r="D11" s="21"/>
      <c r="E11" s="22"/>
    </row>
    <row r="12" spans="1:5" ht="23.25">
      <c r="A12" s="26" t="s">
        <v>9</v>
      </c>
      <c r="B12" s="27"/>
      <c r="C12" s="33">
        <f>C17</f>
        <v>5000000</v>
      </c>
      <c r="D12" s="28"/>
    </row>
    <row r="13" spans="1:5" ht="23.25">
      <c r="A13" s="26" t="s">
        <v>10</v>
      </c>
      <c r="B13" s="27"/>
      <c r="C13" s="38"/>
      <c r="D13" s="28"/>
    </row>
    <row r="14" spans="1:5" ht="23.25">
      <c r="A14" s="26" t="s">
        <v>11</v>
      </c>
      <c r="B14" s="27"/>
      <c r="C14" s="38"/>
      <c r="D14" s="28"/>
    </row>
    <row r="15" spans="1:5" ht="23.25">
      <c r="A15" s="26" t="s">
        <v>12</v>
      </c>
      <c r="B15" s="27"/>
      <c r="C15" s="38"/>
      <c r="D15" s="30"/>
    </row>
    <row r="16" spans="1:5" ht="21" customHeight="1">
      <c r="A16" s="26" t="s">
        <v>13</v>
      </c>
      <c r="B16" s="27"/>
      <c r="C16" s="38"/>
      <c r="D16" s="30"/>
    </row>
    <row r="17" spans="1:4" ht="21" customHeight="1">
      <c r="A17" s="39" t="s">
        <v>26</v>
      </c>
      <c r="B17" s="27"/>
      <c r="C17" s="40">
        <v>5000000</v>
      </c>
      <c r="D17" s="28" t="s">
        <v>27</v>
      </c>
    </row>
    <row r="18" spans="1:4" ht="21" customHeight="1">
      <c r="A18" s="26" t="s">
        <v>14</v>
      </c>
      <c r="B18" s="27"/>
      <c r="C18" s="38"/>
      <c r="D18" s="30"/>
    </row>
    <row r="19" spans="1:4" ht="23.25">
      <c r="A19" s="26" t="s">
        <v>15</v>
      </c>
      <c r="B19" s="27"/>
      <c r="C19" s="38"/>
      <c r="D19" s="30"/>
    </row>
    <row r="20" spans="1:4" ht="23.25">
      <c r="A20" s="41" t="s">
        <v>16</v>
      </c>
      <c r="B20" s="34"/>
      <c r="C20" s="42"/>
      <c r="D20" s="43"/>
    </row>
    <row r="21" spans="1:4" ht="23.25">
      <c r="A21" s="36" t="s">
        <v>18</v>
      </c>
      <c r="B21" s="3"/>
      <c r="C21" s="3"/>
      <c r="D21" s="3"/>
    </row>
    <row r="22" spans="1:4" s="37" customFormat="1" ht="26.25">
      <c r="A22" s="3" t="s">
        <v>19</v>
      </c>
      <c r="B22" s="3"/>
      <c r="C22" s="3"/>
      <c r="D22" s="3"/>
    </row>
    <row r="23" spans="1:4" s="37" customFormat="1" ht="26.25">
      <c r="A23" s="3" t="s">
        <v>20</v>
      </c>
      <c r="B23" s="3"/>
      <c r="C23" s="3"/>
      <c r="D23" s="3"/>
    </row>
    <row r="24" spans="1:4" ht="23.25">
      <c r="A24" s="3" t="s">
        <v>21</v>
      </c>
      <c r="B24" s="3"/>
      <c r="C24" s="3"/>
      <c r="D24" s="3"/>
    </row>
    <row r="30" spans="1:4">
      <c r="A30" s="83"/>
      <c r="B30" s="84"/>
      <c r="C30" s="84"/>
      <c r="D30" s="84"/>
    </row>
  </sheetData>
  <mergeCells count="3">
    <mergeCell ref="A1:D1"/>
    <mergeCell ref="B3:C3"/>
    <mergeCell ref="A30:D30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5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topLeftCell="A4" zoomScaleNormal="100" zoomScaleSheetLayoutView="100" workbookViewId="0">
      <selection activeCell="D24" sqref="D24"/>
    </sheetView>
  </sheetViews>
  <sheetFormatPr defaultRowHeight="21.75"/>
  <cols>
    <col min="1" max="1" width="55.8554687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3500000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>
      <c r="A11" s="24" t="s">
        <v>31</v>
      </c>
      <c r="B11" s="20"/>
      <c r="C11" s="25">
        <f>+C17</f>
        <v>3500000</v>
      </c>
      <c r="D11" s="21"/>
      <c r="E11" s="22"/>
    </row>
    <row r="12" spans="1:5" ht="23.25">
      <c r="A12" s="26" t="s">
        <v>9</v>
      </c>
      <c r="B12" s="27"/>
      <c r="C12" s="33">
        <f>C17</f>
        <v>3500000</v>
      </c>
      <c r="D12" s="28"/>
    </row>
    <row r="13" spans="1:5" ht="23.25">
      <c r="A13" s="26" t="s">
        <v>10</v>
      </c>
      <c r="B13" s="27"/>
      <c r="C13" s="38"/>
      <c r="D13" s="28"/>
    </row>
    <row r="14" spans="1:5" ht="23.25">
      <c r="A14" s="26" t="s">
        <v>11</v>
      </c>
      <c r="B14" s="27"/>
      <c r="C14" s="38"/>
      <c r="D14" s="28"/>
    </row>
    <row r="15" spans="1:5" ht="23.25">
      <c r="A15" s="26" t="s">
        <v>12</v>
      </c>
      <c r="B15" s="27"/>
      <c r="C15" s="38"/>
      <c r="D15" s="30"/>
    </row>
    <row r="16" spans="1:5" ht="21" customHeight="1">
      <c r="A16" s="26" t="s">
        <v>13</v>
      </c>
      <c r="B16" s="27"/>
      <c r="C16" s="38"/>
      <c r="D16" s="30"/>
    </row>
    <row r="17" spans="1:4" ht="21" customHeight="1">
      <c r="A17" s="39" t="s">
        <v>26</v>
      </c>
      <c r="B17" s="27"/>
      <c r="C17" s="40">
        <v>3500000</v>
      </c>
      <c r="D17" s="28" t="s">
        <v>29</v>
      </c>
    </row>
    <row r="18" spans="1:4" ht="21" customHeight="1">
      <c r="A18" s="39"/>
      <c r="B18" s="27"/>
      <c r="C18" s="40"/>
      <c r="D18" s="28" t="s">
        <v>33</v>
      </c>
    </row>
    <row r="19" spans="1:4" ht="21" customHeight="1">
      <c r="A19" s="39"/>
      <c r="B19" s="27"/>
      <c r="C19" s="40"/>
      <c r="D19" s="28" t="s">
        <v>30</v>
      </c>
    </row>
    <row r="20" spans="1:4" ht="21" customHeight="1">
      <c r="A20" s="39"/>
      <c r="B20" s="27"/>
      <c r="C20" s="40"/>
      <c r="D20" s="28" t="s">
        <v>32</v>
      </c>
    </row>
    <row r="21" spans="1:4" ht="21" customHeight="1">
      <c r="A21" s="26" t="s">
        <v>14</v>
      </c>
      <c r="B21" s="27"/>
      <c r="C21" s="38"/>
      <c r="D21" s="30"/>
    </row>
    <row r="22" spans="1:4" ht="23.25">
      <c r="A22" s="26" t="s">
        <v>15</v>
      </c>
      <c r="B22" s="27"/>
      <c r="C22" s="38"/>
      <c r="D22" s="30"/>
    </row>
    <row r="23" spans="1:4" ht="23.25">
      <c r="A23" s="41" t="s">
        <v>16</v>
      </c>
      <c r="B23" s="34"/>
      <c r="C23" s="42"/>
      <c r="D23" s="43"/>
    </row>
    <row r="24" spans="1:4" ht="23.25">
      <c r="A24" s="36" t="s">
        <v>18</v>
      </c>
      <c r="B24" s="3"/>
      <c r="C24" s="3"/>
      <c r="D24" s="3"/>
    </row>
    <row r="25" spans="1:4" s="37" customFormat="1" ht="26.25">
      <c r="A25" s="3" t="s">
        <v>19</v>
      </c>
      <c r="B25" s="3"/>
      <c r="C25" s="3"/>
      <c r="D25" s="3"/>
    </row>
    <row r="26" spans="1:4" s="37" customFormat="1" ht="26.25">
      <c r="A26" s="3" t="s">
        <v>20</v>
      </c>
      <c r="B26" s="3"/>
      <c r="C26" s="3"/>
      <c r="D26" s="3"/>
    </row>
    <row r="27" spans="1:4" ht="23.25">
      <c r="A27" s="3" t="s">
        <v>21</v>
      </c>
      <c r="B27" s="3"/>
      <c r="C27" s="3"/>
      <c r="D27" s="3"/>
    </row>
    <row r="33" spans="1:4">
      <c r="A33" s="83"/>
      <c r="B33" s="84"/>
      <c r="C33" s="84"/>
      <c r="D33" s="84"/>
    </row>
  </sheetData>
  <mergeCells count="3">
    <mergeCell ref="A1:D1"/>
    <mergeCell ref="B3:C3"/>
    <mergeCell ref="A33:D33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8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view="pageBreakPreview" zoomScaleNormal="100" zoomScaleSheetLayoutView="100" workbookViewId="0">
      <selection activeCell="C16" sqref="C16"/>
    </sheetView>
  </sheetViews>
  <sheetFormatPr defaultRowHeight="21.75"/>
  <cols>
    <col min="1" max="1" width="55.8554687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600000</v>
      </c>
      <c r="D6" s="15"/>
      <c r="E6" s="5"/>
    </row>
    <row r="7" spans="1:5" ht="23.25">
      <c r="A7" s="49" t="s">
        <v>24</v>
      </c>
      <c r="B7" s="17"/>
      <c r="C7" s="18"/>
      <c r="D7" s="68"/>
      <c r="E7" s="5"/>
    </row>
    <row r="8" spans="1:5" s="23" customFormat="1">
      <c r="A8" s="19" t="s">
        <v>34</v>
      </c>
      <c r="B8" s="20"/>
      <c r="C8" s="21"/>
      <c r="D8" s="20"/>
      <c r="E8" s="22"/>
    </row>
    <row r="9" spans="1:5" s="23" customFormat="1">
      <c r="A9" s="19" t="s">
        <v>22</v>
      </c>
      <c r="B9" s="20"/>
      <c r="C9" s="21"/>
      <c r="D9" s="20"/>
      <c r="E9" s="22"/>
    </row>
    <row r="10" spans="1:5" s="23" customFormat="1">
      <c r="A10" s="19" t="s">
        <v>28</v>
      </c>
      <c r="B10" s="20"/>
      <c r="C10" s="21"/>
      <c r="D10" s="20"/>
      <c r="E10" s="22"/>
    </row>
    <row r="11" spans="1:5" s="23" customFormat="1" ht="42">
      <c r="A11" s="24" t="s">
        <v>124</v>
      </c>
      <c r="B11" s="20"/>
      <c r="C11" s="25">
        <f>+C12+C30</f>
        <v>600000</v>
      </c>
      <c r="D11" s="20"/>
      <c r="E11" s="22"/>
    </row>
    <row r="12" spans="1:5" ht="23.25">
      <c r="A12" s="26" t="s">
        <v>9</v>
      </c>
      <c r="B12" s="27"/>
      <c r="C12" s="33">
        <f>C13</f>
        <v>56000</v>
      </c>
      <c r="D12" s="69" t="s">
        <v>130</v>
      </c>
    </row>
    <row r="13" spans="1:5" ht="23.25">
      <c r="A13" s="26" t="s">
        <v>10</v>
      </c>
      <c r="B13" s="27"/>
      <c r="C13" s="29">
        <f>C14+C16+C23</f>
        <v>56000</v>
      </c>
      <c r="D13" s="27"/>
    </row>
    <row r="14" spans="1:5" ht="23.25">
      <c r="A14" s="26" t="s">
        <v>11</v>
      </c>
      <c r="B14" s="27"/>
      <c r="C14" s="45">
        <f>C15</f>
        <v>7200</v>
      </c>
      <c r="D14" s="27"/>
    </row>
    <row r="15" spans="1:5" ht="23.25">
      <c r="A15" s="39" t="s">
        <v>35</v>
      </c>
      <c r="B15" s="27"/>
      <c r="C15" s="40">
        <v>7200</v>
      </c>
      <c r="D15" s="27" t="s">
        <v>125</v>
      </c>
    </row>
    <row r="16" spans="1:5" ht="23.25">
      <c r="A16" s="26" t="s">
        <v>12</v>
      </c>
      <c r="B16" s="27"/>
      <c r="C16" s="45">
        <f>C17+C18+C19+C20+C21+C22</f>
        <v>27240</v>
      </c>
      <c r="D16" s="31"/>
    </row>
    <row r="17" spans="1:4" ht="23.25">
      <c r="A17" s="39" t="s">
        <v>36</v>
      </c>
      <c r="B17" s="27"/>
      <c r="C17" s="40">
        <v>12000</v>
      </c>
      <c r="D17" s="27" t="s">
        <v>126</v>
      </c>
    </row>
    <row r="18" spans="1:4" ht="23.25">
      <c r="A18" s="39" t="s">
        <v>37</v>
      </c>
      <c r="B18" s="27"/>
      <c r="C18" s="40">
        <v>1000</v>
      </c>
      <c r="D18" s="27" t="s">
        <v>127</v>
      </c>
    </row>
    <row r="19" spans="1:4" ht="23.25">
      <c r="A19" s="39"/>
      <c r="B19" s="27"/>
      <c r="C19" s="40">
        <v>1600</v>
      </c>
      <c r="D19" s="27" t="s">
        <v>132</v>
      </c>
    </row>
    <row r="20" spans="1:4" ht="23.25">
      <c r="A20" s="39"/>
      <c r="B20" s="27"/>
      <c r="C20" s="40">
        <v>480</v>
      </c>
      <c r="D20" s="27" t="s">
        <v>133</v>
      </c>
    </row>
    <row r="21" spans="1:4" ht="23.25">
      <c r="A21" s="39" t="s">
        <v>38</v>
      </c>
      <c r="B21" s="27"/>
      <c r="C21" s="40">
        <v>7680</v>
      </c>
      <c r="D21" s="27" t="s">
        <v>128</v>
      </c>
    </row>
    <row r="22" spans="1:4" ht="23.25">
      <c r="A22" s="39"/>
      <c r="B22" s="27"/>
      <c r="C22" s="40">
        <v>4480</v>
      </c>
      <c r="D22" s="27" t="s">
        <v>129</v>
      </c>
    </row>
    <row r="23" spans="1:4" ht="21" customHeight="1">
      <c r="A23" s="26" t="s">
        <v>13</v>
      </c>
      <c r="B23" s="27"/>
      <c r="C23" s="45">
        <f>C24+C25+C26+C27+C28+C29</f>
        <v>21560</v>
      </c>
      <c r="D23" s="31"/>
    </row>
    <row r="24" spans="1:4" ht="21" customHeight="1">
      <c r="A24" s="39" t="s">
        <v>39</v>
      </c>
      <c r="B24" s="27"/>
      <c r="C24" s="40">
        <v>3900</v>
      </c>
      <c r="D24" s="27" t="s">
        <v>131</v>
      </c>
    </row>
    <row r="25" spans="1:4" ht="21" customHeight="1">
      <c r="A25" s="39" t="s">
        <v>40</v>
      </c>
      <c r="B25" s="27"/>
      <c r="C25" s="40">
        <v>10000</v>
      </c>
      <c r="D25" s="27" t="s">
        <v>134</v>
      </c>
    </row>
    <row r="26" spans="1:4" ht="21" customHeight="1">
      <c r="A26" s="39" t="s">
        <v>41</v>
      </c>
      <c r="B26" s="27"/>
      <c r="C26" s="40">
        <v>180</v>
      </c>
      <c r="D26" s="27" t="s">
        <v>135</v>
      </c>
    </row>
    <row r="27" spans="1:4" ht="21" customHeight="1">
      <c r="A27" s="39"/>
      <c r="B27" s="27"/>
      <c r="C27" s="40">
        <v>3250</v>
      </c>
      <c r="D27" s="27" t="s">
        <v>136</v>
      </c>
    </row>
    <row r="28" spans="1:4" ht="21" customHeight="1">
      <c r="A28" s="39"/>
      <c r="B28" s="27"/>
      <c r="C28" s="40">
        <v>1080</v>
      </c>
      <c r="D28" s="27" t="s">
        <v>137</v>
      </c>
    </row>
    <row r="29" spans="1:4" ht="21" customHeight="1">
      <c r="A29" s="44" t="s">
        <v>26</v>
      </c>
      <c r="B29" s="34"/>
      <c r="C29" s="67">
        <v>3150</v>
      </c>
      <c r="D29" s="34" t="s">
        <v>138</v>
      </c>
    </row>
    <row r="30" spans="1:4" ht="23.25">
      <c r="A30" s="26" t="s">
        <v>9</v>
      </c>
      <c r="B30" s="27"/>
      <c r="C30" s="33">
        <f>C31</f>
        <v>544000</v>
      </c>
      <c r="D30" s="69" t="s">
        <v>139</v>
      </c>
    </row>
    <row r="31" spans="1:4" ht="23.25">
      <c r="A31" s="26" t="s">
        <v>10</v>
      </c>
      <c r="B31" s="27"/>
      <c r="C31" s="45">
        <f>C32+C33+C34</f>
        <v>544000</v>
      </c>
      <c r="D31" s="27"/>
    </row>
    <row r="32" spans="1:4" ht="23.25">
      <c r="A32" s="26" t="s">
        <v>11</v>
      </c>
      <c r="B32" s="27"/>
      <c r="C32" s="38"/>
      <c r="D32" s="27"/>
    </row>
    <row r="33" spans="1:4" ht="23.25">
      <c r="A33" s="26" t="s">
        <v>12</v>
      </c>
      <c r="B33" s="27"/>
      <c r="C33" s="38"/>
      <c r="D33" s="31"/>
    </row>
    <row r="34" spans="1:4" ht="21" customHeight="1">
      <c r="A34" s="26" t="s">
        <v>13</v>
      </c>
      <c r="B34" s="27"/>
      <c r="C34" s="45">
        <f>C35+C36+C37+C38+C39</f>
        <v>544000</v>
      </c>
      <c r="D34" s="31"/>
    </row>
    <row r="35" spans="1:4" ht="21" customHeight="1">
      <c r="A35" s="39" t="s">
        <v>26</v>
      </c>
      <c r="B35" s="27"/>
      <c r="C35" s="40">
        <v>189440</v>
      </c>
      <c r="D35" s="27" t="s">
        <v>140</v>
      </c>
    </row>
    <row r="36" spans="1:4" ht="21" customHeight="1">
      <c r="A36" s="39"/>
      <c r="B36" s="27"/>
      <c r="C36" s="40">
        <v>89600</v>
      </c>
      <c r="D36" s="27" t="s">
        <v>141</v>
      </c>
    </row>
    <row r="37" spans="1:4" ht="21" customHeight="1">
      <c r="A37" s="39"/>
      <c r="B37" s="27"/>
      <c r="C37" s="40">
        <v>69120</v>
      </c>
      <c r="D37" s="27" t="s">
        <v>142</v>
      </c>
    </row>
    <row r="38" spans="1:4" ht="21" customHeight="1">
      <c r="A38" s="39"/>
      <c r="B38" s="27"/>
      <c r="C38" s="40">
        <v>99840</v>
      </c>
      <c r="D38" s="27" t="s">
        <v>143</v>
      </c>
    </row>
    <row r="39" spans="1:4" ht="21" customHeight="1">
      <c r="A39" s="39"/>
      <c r="B39" s="27"/>
      <c r="C39" s="40">
        <v>96000</v>
      </c>
      <c r="D39" s="27" t="s">
        <v>144</v>
      </c>
    </row>
    <row r="40" spans="1:4" ht="23.25">
      <c r="A40" s="41"/>
      <c r="B40" s="34"/>
      <c r="C40" s="42"/>
      <c r="D40" s="70"/>
    </row>
    <row r="41" spans="1:4" ht="23.25">
      <c r="A41" s="36" t="s">
        <v>18</v>
      </c>
      <c r="B41" s="3"/>
      <c r="C41" s="3"/>
      <c r="D41" s="3"/>
    </row>
    <row r="42" spans="1:4" s="37" customFormat="1" ht="26.25">
      <c r="A42" s="3" t="s">
        <v>19</v>
      </c>
      <c r="B42" s="3"/>
      <c r="C42" s="3"/>
      <c r="D42" s="3"/>
    </row>
    <row r="43" spans="1:4" s="37" customFormat="1" ht="26.25">
      <c r="A43" s="3" t="s">
        <v>20</v>
      </c>
      <c r="B43" s="3"/>
      <c r="C43" s="3"/>
      <c r="D43" s="3"/>
    </row>
    <row r="44" spans="1:4" ht="23.25">
      <c r="A44" s="3" t="s">
        <v>21</v>
      </c>
      <c r="B44" s="3"/>
      <c r="C44" s="3"/>
      <c r="D44" s="3"/>
    </row>
    <row r="50" spans="1:4">
      <c r="A50" s="83"/>
      <c r="B50" s="84"/>
      <c r="C50" s="84"/>
      <c r="D50" s="84"/>
    </row>
  </sheetData>
  <mergeCells count="3">
    <mergeCell ref="A1:D1"/>
    <mergeCell ref="B3:C3"/>
    <mergeCell ref="A50:D50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45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view="pageBreakPreview" topLeftCell="A4" zoomScaleNormal="100" zoomScaleSheetLayoutView="100" workbookViewId="0">
      <selection activeCell="C13" sqref="C13"/>
    </sheetView>
  </sheetViews>
  <sheetFormatPr defaultRowHeight="21.75"/>
  <cols>
    <col min="1" max="1" width="55.8554687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500000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0"/>
      <c r="E8" s="22"/>
    </row>
    <row r="9" spans="1:5" s="23" customFormat="1">
      <c r="A9" s="19" t="s">
        <v>22</v>
      </c>
      <c r="B9" s="20"/>
      <c r="C9" s="21"/>
      <c r="D9" s="20"/>
      <c r="E9" s="22"/>
    </row>
    <row r="10" spans="1:5" s="23" customFormat="1">
      <c r="A10" s="19" t="s">
        <v>28</v>
      </c>
      <c r="B10" s="20"/>
      <c r="C10" s="21"/>
      <c r="D10" s="20"/>
      <c r="E10" s="22"/>
    </row>
    <row r="11" spans="1:5" s="23" customFormat="1">
      <c r="A11" s="24" t="s">
        <v>146</v>
      </c>
      <c r="B11" s="20"/>
      <c r="C11" s="25">
        <f>+C12</f>
        <v>500000</v>
      </c>
      <c r="D11" s="20"/>
      <c r="E11" s="22"/>
    </row>
    <row r="12" spans="1:5" ht="23.25">
      <c r="A12" s="26" t="s">
        <v>9</v>
      </c>
      <c r="B12" s="27"/>
      <c r="C12" s="33">
        <f>C13</f>
        <v>500000</v>
      </c>
      <c r="D12" s="69"/>
    </row>
    <row r="13" spans="1:5" ht="23.25">
      <c r="A13" s="26" t="s">
        <v>10</v>
      </c>
      <c r="B13" s="27"/>
      <c r="C13" s="45">
        <f>C14+C15+C17</f>
        <v>500000</v>
      </c>
      <c r="D13" s="27"/>
    </row>
    <row r="14" spans="1:5" ht="23.25">
      <c r="A14" s="26" t="s">
        <v>11</v>
      </c>
      <c r="B14" s="27"/>
      <c r="C14" s="45"/>
      <c r="D14" s="27"/>
    </row>
    <row r="15" spans="1:5" ht="23.25">
      <c r="A15" s="26" t="s">
        <v>12</v>
      </c>
      <c r="B15" s="27"/>
      <c r="C15" s="45">
        <f>C16</f>
        <v>500000</v>
      </c>
      <c r="D15" s="31"/>
    </row>
    <row r="16" spans="1:5" ht="23.25">
      <c r="A16" s="39" t="s">
        <v>37</v>
      </c>
      <c r="B16" s="27"/>
      <c r="C16" s="40">
        <v>500000</v>
      </c>
      <c r="D16" s="27" t="s">
        <v>145</v>
      </c>
    </row>
    <row r="17" spans="1:4" ht="21" customHeight="1">
      <c r="A17" s="26" t="s">
        <v>13</v>
      </c>
      <c r="B17" s="27"/>
      <c r="C17" s="45"/>
      <c r="D17" s="31"/>
    </row>
    <row r="18" spans="1:4" ht="23.25">
      <c r="A18" s="41"/>
      <c r="B18" s="34"/>
      <c r="C18" s="42"/>
      <c r="D18" s="43"/>
    </row>
    <row r="19" spans="1:4" ht="23.25">
      <c r="A19" s="36" t="s">
        <v>18</v>
      </c>
      <c r="B19" s="3"/>
      <c r="C19" s="3"/>
      <c r="D19" s="3"/>
    </row>
    <row r="20" spans="1:4" s="37" customFormat="1" ht="26.25">
      <c r="A20" s="3" t="s">
        <v>19</v>
      </c>
      <c r="B20" s="3"/>
      <c r="C20" s="3"/>
      <c r="D20" s="3"/>
    </row>
    <row r="21" spans="1:4" s="37" customFormat="1" ht="26.25">
      <c r="A21" s="3" t="s">
        <v>20</v>
      </c>
      <c r="B21" s="3"/>
      <c r="C21" s="3"/>
      <c r="D21" s="3"/>
    </row>
    <row r="22" spans="1:4" ht="23.25">
      <c r="A22" s="3" t="s">
        <v>21</v>
      </c>
      <c r="B22" s="3"/>
      <c r="C22" s="3"/>
      <c r="D22" s="3"/>
    </row>
    <row r="28" spans="1:4">
      <c r="A28" s="83"/>
      <c r="B28" s="84"/>
      <c r="C28" s="84"/>
      <c r="D28" s="84"/>
    </row>
  </sheetData>
  <mergeCells count="3">
    <mergeCell ref="A1:D1"/>
    <mergeCell ref="B3:C3"/>
    <mergeCell ref="A28:D28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3" max="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view="pageBreakPreview" zoomScaleNormal="100" zoomScaleSheetLayoutView="100" workbookViewId="0">
      <selection activeCell="D13" sqref="D13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164800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46</v>
      </c>
      <c r="B11" s="20"/>
      <c r="C11" s="25">
        <f>C12</f>
        <v>164800</v>
      </c>
      <c r="D11" s="21"/>
      <c r="E11" s="22"/>
    </row>
    <row r="12" spans="1:5" ht="23.25">
      <c r="A12" s="26" t="s">
        <v>9</v>
      </c>
      <c r="B12" s="27"/>
      <c r="C12" s="33">
        <f>C13</f>
        <v>164800</v>
      </c>
      <c r="D12" s="28"/>
    </row>
    <row r="13" spans="1:5" ht="23.25">
      <c r="A13" s="26" t="s">
        <v>10</v>
      </c>
      <c r="B13" s="27"/>
      <c r="C13" s="45">
        <f>C14+C16+C22</f>
        <v>164800</v>
      </c>
      <c r="D13" s="28"/>
    </row>
    <row r="14" spans="1:5" ht="23.25">
      <c r="A14" s="26" t="s">
        <v>11</v>
      </c>
      <c r="B14" s="27"/>
      <c r="C14" s="45">
        <f>C15</f>
        <v>48000</v>
      </c>
      <c r="D14" s="27"/>
    </row>
    <row r="15" spans="1:5" ht="23.25">
      <c r="A15" s="39" t="s">
        <v>35</v>
      </c>
      <c r="B15" s="27"/>
      <c r="C15" s="40">
        <v>48000</v>
      </c>
      <c r="D15" s="27" t="s">
        <v>47</v>
      </c>
    </row>
    <row r="16" spans="1:5" ht="23.25">
      <c r="A16" s="26" t="s">
        <v>12</v>
      </c>
      <c r="B16" s="27"/>
      <c r="C16" s="45">
        <f>C17+C18+C20+C21+C19</f>
        <v>108800</v>
      </c>
      <c r="D16" s="31"/>
    </row>
    <row r="17" spans="1:4" ht="23.25">
      <c r="A17" s="39" t="s">
        <v>36</v>
      </c>
      <c r="B17" s="27"/>
      <c r="C17" s="40">
        <v>16000</v>
      </c>
      <c r="D17" s="72" t="s">
        <v>53</v>
      </c>
    </row>
    <row r="18" spans="1:4" ht="44.25">
      <c r="A18" s="26"/>
      <c r="B18" s="27"/>
      <c r="C18" s="71">
        <v>60000</v>
      </c>
      <c r="D18" s="72" t="s">
        <v>147</v>
      </c>
    </row>
    <row r="19" spans="1:4" ht="23.25">
      <c r="A19" s="39" t="s">
        <v>37</v>
      </c>
      <c r="B19" s="27"/>
      <c r="C19" s="40">
        <v>8000</v>
      </c>
      <c r="D19" s="72" t="s">
        <v>50</v>
      </c>
    </row>
    <row r="20" spans="1:4" ht="23.25">
      <c r="A20" s="39" t="s">
        <v>38</v>
      </c>
      <c r="B20" s="27"/>
      <c r="C20" s="40">
        <v>19200</v>
      </c>
      <c r="D20" s="73" t="s">
        <v>48</v>
      </c>
    </row>
    <row r="21" spans="1:4" ht="23.25">
      <c r="A21" s="26"/>
      <c r="B21" s="27"/>
      <c r="C21" s="40">
        <v>5600</v>
      </c>
      <c r="D21" s="73" t="s">
        <v>49</v>
      </c>
    </row>
    <row r="22" spans="1:4" ht="21" customHeight="1">
      <c r="A22" s="26" t="s">
        <v>13</v>
      </c>
      <c r="B22" s="27"/>
      <c r="C22" s="45">
        <f>C23</f>
        <v>8000</v>
      </c>
      <c r="D22" s="31"/>
    </row>
    <row r="23" spans="1:4" ht="21" customHeight="1">
      <c r="A23" s="39" t="s">
        <v>39</v>
      </c>
      <c r="B23" s="27"/>
      <c r="C23" s="40">
        <v>8000</v>
      </c>
      <c r="D23" s="27" t="s">
        <v>51</v>
      </c>
    </row>
    <row r="24" spans="1:4" ht="21" customHeight="1">
      <c r="A24" s="26" t="s">
        <v>14</v>
      </c>
      <c r="B24" s="27"/>
      <c r="C24" s="38"/>
      <c r="D24" s="31"/>
    </row>
    <row r="25" spans="1:4" ht="23.25">
      <c r="A25" s="26" t="s">
        <v>15</v>
      </c>
      <c r="B25" s="27"/>
      <c r="C25" s="38"/>
      <c r="D25" s="30"/>
    </row>
    <row r="26" spans="1:4" ht="23.25">
      <c r="A26" s="41" t="s">
        <v>16</v>
      </c>
      <c r="B26" s="34"/>
      <c r="C26" s="42"/>
      <c r="D26" s="43"/>
    </row>
    <row r="27" spans="1:4" ht="23.25">
      <c r="A27" s="36" t="s">
        <v>18</v>
      </c>
      <c r="B27" s="3"/>
      <c r="C27" s="3"/>
      <c r="D27" s="3"/>
    </row>
    <row r="28" spans="1:4" s="37" customFormat="1" ht="26.25">
      <c r="A28" s="3" t="s">
        <v>19</v>
      </c>
      <c r="B28" s="3"/>
      <c r="C28" s="3"/>
      <c r="D28" s="3"/>
    </row>
    <row r="29" spans="1:4" s="37" customFormat="1" ht="26.25">
      <c r="A29" s="3" t="s">
        <v>20</v>
      </c>
      <c r="B29" s="3"/>
      <c r="C29" s="3"/>
      <c r="D29" s="3"/>
    </row>
    <row r="30" spans="1:4" ht="23.25">
      <c r="A30" s="3" t="s">
        <v>21</v>
      </c>
      <c r="B30" s="3"/>
      <c r="C30" s="3"/>
      <c r="D30" s="3"/>
    </row>
    <row r="36" spans="1:4">
      <c r="A36" s="83"/>
      <c r="B36" s="84"/>
      <c r="C36" s="84"/>
      <c r="D36" s="84"/>
    </row>
  </sheetData>
  <mergeCells count="3">
    <mergeCell ref="A1:D1"/>
    <mergeCell ref="B3:C3"/>
    <mergeCell ref="A36:D36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1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7" zoomScaleNormal="100" zoomScaleSheetLayoutView="100" workbookViewId="0">
      <selection activeCell="D15" sqref="D15:D21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107700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148</v>
      </c>
      <c r="B11" s="20"/>
      <c r="C11" s="25">
        <f>C12</f>
        <v>107700</v>
      </c>
      <c r="D11" s="21"/>
      <c r="E11" s="22"/>
    </row>
    <row r="12" spans="1:5" ht="23.25">
      <c r="A12" s="26" t="s">
        <v>9</v>
      </c>
      <c r="B12" s="27"/>
      <c r="C12" s="33">
        <f>C13</f>
        <v>107700</v>
      </c>
      <c r="D12" s="28"/>
    </row>
    <row r="13" spans="1:5" ht="23.25">
      <c r="A13" s="26" t="s">
        <v>10</v>
      </c>
      <c r="B13" s="27"/>
      <c r="C13" s="45">
        <f>C14+C16</f>
        <v>107700</v>
      </c>
      <c r="D13" s="28"/>
    </row>
    <row r="14" spans="1:5" ht="23.25">
      <c r="A14" s="26" t="s">
        <v>11</v>
      </c>
      <c r="B14" s="27"/>
      <c r="C14" s="45">
        <f>C15</f>
        <v>7200</v>
      </c>
      <c r="D14" s="28"/>
    </row>
    <row r="15" spans="1:5" ht="23.25">
      <c r="A15" s="39" t="s">
        <v>35</v>
      </c>
      <c r="B15" s="27"/>
      <c r="C15" s="40">
        <v>7200</v>
      </c>
      <c r="D15" s="72" t="s">
        <v>52</v>
      </c>
    </row>
    <row r="16" spans="1:5" ht="23.25">
      <c r="A16" s="26" t="s">
        <v>12</v>
      </c>
      <c r="B16" s="27"/>
      <c r="C16" s="45">
        <f>C17+C18+C20+C21+C19</f>
        <v>100500</v>
      </c>
      <c r="D16" s="72"/>
    </row>
    <row r="17" spans="1:4" ht="23.25">
      <c r="A17" s="39" t="s">
        <v>36</v>
      </c>
      <c r="B17" s="27"/>
      <c r="C17" s="40">
        <v>27000</v>
      </c>
      <c r="D17" s="72" t="s">
        <v>55</v>
      </c>
    </row>
    <row r="18" spans="1:4" ht="23.25">
      <c r="A18" s="26"/>
      <c r="B18" s="27"/>
      <c r="C18" s="40">
        <v>30000</v>
      </c>
      <c r="D18" s="72" t="s">
        <v>54</v>
      </c>
    </row>
    <row r="19" spans="1:4" ht="23.25">
      <c r="A19" s="39" t="s">
        <v>37</v>
      </c>
      <c r="B19" s="27"/>
      <c r="C19" s="40">
        <v>15000</v>
      </c>
      <c r="D19" s="72" t="s">
        <v>56</v>
      </c>
    </row>
    <row r="20" spans="1:4" ht="23.25">
      <c r="A20" s="39" t="s">
        <v>38</v>
      </c>
      <c r="B20" s="27"/>
      <c r="C20" s="40">
        <v>18000</v>
      </c>
      <c r="D20" s="72" t="s">
        <v>57</v>
      </c>
    </row>
    <row r="21" spans="1:4" ht="23.25">
      <c r="A21" s="26"/>
      <c r="B21" s="27"/>
      <c r="C21" s="40">
        <v>10500</v>
      </c>
      <c r="D21" s="72" t="s">
        <v>58</v>
      </c>
    </row>
    <row r="22" spans="1:4" ht="21" customHeight="1">
      <c r="A22" s="26" t="s">
        <v>13</v>
      </c>
      <c r="B22" s="27"/>
      <c r="C22" s="47"/>
      <c r="D22" s="30"/>
    </row>
    <row r="23" spans="1:4" ht="21" customHeight="1">
      <c r="A23" s="26" t="s">
        <v>14</v>
      </c>
      <c r="B23" s="27"/>
      <c r="C23" s="38"/>
      <c r="D23" s="30"/>
    </row>
    <row r="24" spans="1:4" ht="23.25">
      <c r="A24" s="26" t="s">
        <v>15</v>
      </c>
      <c r="B24" s="27"/>
      <c r="C24" s="38"/>
      <c r="D24" s="30"/>
    </row>
    <row r="25" spans="1:4" ht="23.25">
      <c r="A25" s="41" t="s">
        <v>16</v>
      </c>
      <c r="B25" s="34"/>
      <c r="C25" s="42"/>
      <c r="D25" s="43"/>
    </row>
    <row r="26" spans="1:4" ht="23.25">
      <c r="A26" s="36" t="s">
        <v>18</v>
      </c>
      <c r="B26" s="3"/>
      <c r="C26" s="3"/>
      <c r="D26" s="3"/>
    </row>
    <row r="27" spans="1:4" s="37" customFormat="1" ht="26.25">
      <c r="A27" s="3" t="s">
        <v>19</v>
      </c>
      <c r="B27" s="3"/>
      <c r="C27" s="3"/>
      <c r="D27" s="3"/>
    </row>
    <row r="28" spans="1:4" s="37" customFormat="1" ht="26.25">
      <c r="A28" s="3" t="s">
        <v>20</v>
      </c>
      <c r="B28" s="3"/>
      <c r="C28" s="3"/>
      <c r="D28" s="3"/>
    </row>
    <row r="29" spans="1:4" ht="23.25">
      <c r="A29" s="3" t="s">
        <v>21</v>
      </c>
      <c r="B29" s="3"/>
      <c r="C29" s="3"/>
      <c r="D29" s="3"/>
    </row>
    <row r="35" spans="1:4">
      <c r="A35" s="83"/>
      <c r="B35" s="84"/>
      <c r="C35" s="84"/>
      <c r="D35" s="84"/>
    </row>
  </sheetData>
  <mergeCells count="3">
    <mergeCell ref="A1:D1"/>
    <mergeCell ref="B3:C3"/>
    <mergeCell ref="A35:D35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0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view="pageBreakPreview" topLeftCell="A31" zoomScaleNormal="100" zoomScaleSheetLayoutView="100" workbookViewId="0">
      <selection activeCell="A42" sqref="A42"/>
    </sheetView>
  </sheetViews>
  <sheetFormatPr defaultRowHeight="21.75"/>
  <cols>
    <col min="1" max="1" width="55.85546875" style="1" customWidth="1"/>
    <col min="2" max="3" width="16.85546875" style="1" customWidth="1"/>
    <col min="4" max="4" width="90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15000000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59</v>
      </c>
      <c r="B11" s="20"/>
      <c r="C11" s="25">
        <f>C12+C28</f>
        <v>15000000</v>
      </c>
      <c r="D11" s="46"/>
      <c r="E11" s="22"/>
    </row>
    <row r="12" spans="1:5" ht="23.25">
      <c r="A12" s="26" t="s">
        <v>9</v>
      </c>
      <c r="B12" s="27"/>
      <c r="C12" s="33">
        <f>C13</f>
        <v>846000</v>
      </c>
      <c r="D12" s="50" t="s">
        <v>60</v>
      </c>
    </row>
    <row r="13" spans="1:5" ht="23.25">
      <c r="A13" s="26" t="s">
        <v>10</v>
      </c>
      <c r="B13" s="27"/>
      <c r="C13" s="45">
        <f>C14+C15+C25</f>
        <v>846000</v>
      </c>
      <c r="D13" s="30"/>
    </row>
    <row r="14" spans="1:5" ht="23.25">
      <c r="A14" s="26" t="s">
        <v>11</v>
      </c>
      <c r="B14" s="27"/>
      <c r="C14" s="45"/>
      <c r="D14" s="30"/>
    </row>
    <row r="15" spans="1:5" ht="23.25">
      <c r="A15" s="26" t="s">
        <v>12</v>
      </c>
      <c r="B15" s="27"/>
      <c r="C15" s="45">
        <f>C16+C18+C21+C19+C23+C24+C22</f>
        <v>270000</v>
      </c>
      <c r="D15" s="74"/>
    </row>
    <row r="16" spans="1:5" ht="23.25">
      <c r="A16" s="39" t="s">
        <v>36</v>
      </c>
      <c r="B16" s="27"/>
      <c r="C16" s="40">
        <v>5760</v>
      </c>
      <c r="D16" s="72" t="s">
        <v>76</v>
      </c>
    </row>
    <row r="17" spans="1:4" ht="23.25">
      <c r="A17" s="39"/>
      <c r="B17" s="27"/>
      <c r="C17" s="40"/>
      <c r="D17" s="72" t="s">
        <v>77</v>
      </c>
    </row>
    <row r="18" spans="1:4" ht="23.25">
      <c r="A18" s="39"/>
      <c r="B18" s="27"/>
      <c r="C18" s="40">
        <v>10560</v>
      </c>
      <c r="D18" s="72" t="s">
        <v>81</v>
      </c>
    </row>
    <row r="19" spans="1:4" ht="23.25">
      <c r="A19" s="26"/>
      <c r="B19" s="27"/>
      <c r="C19" s="40">
        <v>6480</v>
      </c>
      <c r="D19" s="72" t="s">
        <v>79</v>
      </c>
    </row>
    <row r="20" spans="1:4" ht="23.25">
      <c r="A20" s="26"/>
      <c r="B20" s="27"/>
      <c r="C20" s="40"/>
      <c r="D20" s="72" t="s">
        <v>78</v>
      </c>
    </row>
    <row r="21" spans="1:4" ht="23.25">
      <c r="A21" s="26"/>
      <c r="B21" s="27"/>
      <c r="C21" s="40">
        <v>7200</v>
      </c>
      <c r="D21" s="72" t="s">
        <v>80</v>
      </c>
    </row>
    <row r="22" spans="1:4" ht="23.25">
      <c r="A22" s="39" t="s">
        <v>37</v>
      </c>
      <c r="B22" s="27"/>
      <c r="C22" s="40">
        <v>96000</v>
      </c>
      <c r="D22" s="72" t="s">
        <v>63</v>
      </c>
    </row>
    <row r="23" spans="1:4" ht="23.25">
      <c r="A23" s="39" t="s">
        <v>38</v>
      </c>
      <c r="B23" s="27"/>
      <c r="C23" s="40">
        <v>96000</v>
      </c>
      <c r="D23" s="72" t="s">
        <v>61</v>
      </c>
    </row>
    <row r="24" spans="1:4" ht="23.25">
      <c r="A24" s="26"/>
      <c r="B24" s="27"/>
      <c r="C24" s="40">
        <v>48000</v>
      </c>
      <c r="D24" s="72" t="s">
        <v>62</v>
      </c>
    </row>
    <row r="25" spans="1:4" ht="21" customHeight="1">
      <c r="A25" s="26" t="s">
        <v>13</v>
      </c>
      <c r="B25" s="27"/>
      <c r="C25" s="45">
        <f>C26+C27</f>
        <v>576000</v>
      </c>
      <c r="D25" s="72"/>
    </row>
    <row r="26" spans="1:4" ht="21" customHeight="1">
      <c r="A26" s="39" t="s">
        <v>39</v>
      </c>
      <c r="B26" s="27"/>
      <c r="C26" s="29">
        <v>96000</v>
      </c>
      <c r="D26" s="72" t="s">
        <v>64</v>
      </c>
    </row>
    <row r="27" spans="1:4" ht="21" customHeight="1">
      <c r="A27" s="44" t="s">
        <v>26</v>
      </c>
      <c r="B27" s="34"/>
      <c r="C27" s="51">
        <v>480000</v>
      </c>
      <c r="D27" s="75" t="s">
        <v>65</v>
      </c>
    </row>
    <row r="28" spans="1:4" ht="23.25">
      <c r="A28" s="26" t="s">
        <v>9</v>
      </c>
      <c r="B28" s="27"/>
      <c r="C28" s="33">
        <f>C29+C39</f>
        <v>14154000</v>
      </c>
      <c r="D28" s="76" t="s">
        <v>66</v>
      </c>
    </row>
    <row r="29" spans="1:4" ht="23.25">
      <c r="A29" s="26" t="s">
        <v>10</v>
      </c>
      <c r="B29" s="27"/>
      <c r="C29" s="45">
        <f>C30+C32+C37</f>
        <v>3534000</v>
      </c>
      <c r="D29" s="74"/>
    </row>
    <row r="30" spans="1:4" ht="23.25">
      <c r="A30" s="26" t="s">
        <v>11</v>
      </c>
      <c r="B30" s="27"/>
      <c r="C30" s="45">
        <f>C31</f>
        <v>4800</v>
      </c>
      <c r="D30" s="74"/>
    </row>
    <row r="31" spans="1:4" ht="23.25">
      <c r="A31" s="39" t="s">
        <v>35</v>
      </c>
      <c r="B31" s="27"/>
      <c r="C31" s="40">
        <v>4800</v>
      </c>
      <c r="D31" s="72" t="s">
        <v>71</v>
      </c>
    </row>
    <row r="32" spans="1:4" ht="23.25">
      <c r="A32" s="26" t="s">
        <v>12</v>
      </c>
      <c r="B32" s="27"/>
      <c r="C32" s="45">
        <f>+C34+C35+C36+C33</f>
        <v>73200</v>
      </c>
      <c r="D32" s="74"/>
    </row>
    <row r="33" spans="1:4" ht="23.25">
      <c r="A33" s="39" t="s">
        <v>37</v>
      </c>
      <c r="B33" s="27"/>
      <c r="C33" s="40">
        <v>9000</v>
      </c>
      <c r="D33" s="72" t="s">
        <v>67</v>
      </c>
    </row>
    <row r="34" spans="1:4" ht="23.25">
      <c r="A34" s="39"/>
      <c r="B34" s="27"/>
      <c r="C34" s="40">
        <v>50700</v>
      </c>
      <c r="D34" s="72" t="s">
        <v>70</v>
      </c>
    </row>
    <row r="35" spans="1:4" ht="23.25">
      <c r="A35" s="39" t="s">
        <v>38</v>
      </c>
      <c r="B35" s="27"/>
      <c r="C35" s="40">
        <v>9000</v>
      </c>
      <c r="D35" s="72" t="s">
        <v>68</v>
      </c>
    </row>
    <row r="36" spans="1:4" ht="23.25">
      <c r="A36" s="26"/>
      <c r="B36" s="27"/>
      <c r="C36" s="40">
        <v>4500</v>
      </c>
      <c r="D36" s="72" t="s">
        <v>69</v>
      </c>
    </row>
    <row r="37" spans="1:4" ht="21" customHeight="1">
      <c r="A37" s="26" t="s">
        <v>13</v>
      </c>
      <c r="B37" s="27"/>
      <c r="C37" s="45">
        <f>+C38</f>
        <v>3456000</v>
      </c>
      <c r="D37" s="72"/>
    </row>
    <row r="38" spans="1:4" ht="21" customHeight="1">
      <c r="A38" s="39" t="s">
        <v>26</v>
      </c>
      <c r="B38" s="27"/>
      <c r="C38" s="29">
        <v>3456000</v>
      </c>
      <c r="D38" s="72" t="s">
        <v>72</v>
      </c>
    </row>
    <row r="39" spans="1:4" ht="21" customHeight="1">
      <c r="A39" s="26" t="s">
        <v>14</v>
      </c>
      <c r="B39" s="27"/>
      <c r="C39" s="45">
        <f>C41</f>
        <v>10620000</v>
      </c>
      <c r="D39" s="74"/>
    </row>
    <row r="40" spans="1:4" ht="23.25">
      <c r="A40" s="26" t="s">
        <v>15</v>
      </c>
      <c r="B40" s="27"/>
      <c r="C40" s="45"/>
      <c r="D40" s="74"/>
    </row>
    <row r="41" spans="1:4" ht="23.25">
      <c r="A41" s="32" t="s">
        <v>42</v>
      </c>
      <c r="B41" s="27"/>
      <c r="C41" s="45">
        <f>C42+C43</f>
        <v>10620000</v>
      </c>
      <c r="D41" s="74"/>
    </row>
    <row r="42" spans="1:4" ht="23.25">
      <c r="A42" s="39" t="s">
        <v>44</v>
      </c>
      <c r="B42" s="27"/>
      <c r="C42" s="40">
        <v>7200000</v>
      </c>
      <c r="D42" s="72" t="s">
        <v>73</v>
      </c>
    </row>
    <row r="43" spans="1:4" ht="23.25">
      <c r="A43" s="26"/>
      <c r="B43" s="27"/>
      <c r="C43" s="40">
        <v>3420000</v>
      </c>
      <c r="D43" s="72" t="s">
        <v>74</v>
      </c>
    </row>
    <row r="44" spans="1:4" ht="23.25">
      <c r="A44" s="26"/>
      <c r="B44" s="27"/>
      <c r="C44" s="38"/>
      <c r="D44" s="74"/>
    </row>
    <row r="45" spans="1:4" ht="23.25">
      <c r="A45" s="41"/>
      <c r="B45" s="34"/>
      <c r="C45" s="42"/>
      <c r="D45" s="43"/>
    </row>
    <row r="46" spans="1:4" ht="23.25">
      <c r="A46" s="36" t="s">
        <v>18</v>
      </c>
      <c r="B46" s="3"/>
      <c r="C46" s="3"/>
      <c r="D46" s="3"/>
    </row>
    <row r="47" spans="1:4" s="37" customFormat="1" ht="26.25">
      <c r="A47" s="3" t="s">
        <v>19</v>
      </c>
      <c r="B47" s="3"/>
      <c r="C47" s="3"/>
      <c r="D47" s="3"/>
    </row>
    <row r="48" spans="1:4" s="37" customFormat="1" ht="26.25">
      <c r="A48" s="3" t="s">
        <v>20</v>
      </c>
      <c r="B48" s="3"/>
      <c r="C48" s="3"/>
      <c r="D48" s="3"/>
    </row>
    <row r="49" spans="1:4" ht="23.25">
      <c r="A49" s="3" t="s">
        <v>21</v>
      </c>
      <c r="B49" s="3"/>
      <c r="C49" s="3"/>
      <c r="D49" s="3"/>
    </row>
    <row r="55" spans="1:4">
      <c r="A55" s="83"/>
      <c r="B55" s="84"/>
      <c r="C55" s="84"/>
      <c r="D55" s="84"/>
    </row>
  </sheetData>
  <mergeCells count="3">
    <mergeCell ref="A1:D1"/>
    <mergeCell ref="B3:C3"/>
    <mergeCell ref="A55:D55"/>
  </mergeCells>
  <pageMargins left="0.6692913385826772" right="0.51181102362204722" top="0.31496062992125984" bottom="0.23622047244094491" header="0.15748031496062992" footer="0.15748031496062992"/>
  <pageSetup paperSize="9" scale="54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50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view="pageBreakPreview" topLeftCell="A10" zoomScaleNormal="100" zoomScaleSheetLayoutView="100" workbookViewId="0">
      <selection activeCell="D32" sqref="D32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1312480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75</v>
      </c>
      <c r="B11" s="20"/>
      <c r="C11" s="25">
        <f>C12+C22</f>
        <v>1312480</v>
      </c>
      <c r="D11" s="46"/>
      <c r="E11" s="22"/>
    </row>
    <row r="12" spans="1:5" ht="23.25">
      <c r="A12" s="26" t="s">
        <v>9</v>
      </c>
      <c r="B12" s="27"/>
      <c r="C12" s="33">
        <f>C13</f>
        <v>195600</v>
      </c>
      <c r="D12" s="50" t="s">
        <v>82</v>
      </c>
    </row>
    <row r="13" spans="1:5" ht="23.25">
      <c r="A13" s="26" t="s">
        <v>10</v>
      </c>
      <c r="B13" s="27"/>
      <c r="C13" s="45">
        <f>C14+C16</f>
        <v>195600</v>
      </c>
      <c r="D13" s="30"/>
    </row>
    <row r="14" spans="1:5" ht="23.25">
      <c r="A14" s="26" t="s">
        <v>11</v>
      </c>
      <c r="B14" s="27"/>
      <c r="C14" s="45">
        <f>C15</f>
        <v>33600</v>
      </c>
      <c r="D14" s="28"/>
    </row>
    <row r="15" spans="1:5" ht="23.25">
      <c r="A15" s="39" t="s">
        <v>35</v>
      </c>
      <c r="B15" s="27"/>
      <c r="C15" s="40">
        <v>33600</v>
      </c>
      <c r="D15" s="27" t="s">
        <v>83</v>
      </c>
    </row>
    <row r="16" spans="1:5" ht="23.25">
      <c r="A16" s="26" t="s">
        <v>12</v>
      </c>
      <c r="B16" s="27"/>
      <c r="C16" s="45">
        <f>C17+C19+C20+C18</f>
        <v>162000</v>
      </c>
      <c r="D16" s="31"/>
    </row>
    <row r="17" spans="1:4" ht="23.25">
      <c r="A17" s="39" t="s">
        <v>36</v>
      </c>
      <c r="B17" s="27"/>
      <c r="C17" s="40">
        <v>48000</v>
      </c>
      <c r="D17" s="27" t="s">
        <v>84</v>
      </c>
    </row>
    <row r="18" spans="1:4" ht="23.25">
      <c r="A18" s="39" t="s">
        <v>37</v>
      </c>
      <c r="B18" s="27"/>
      <c r="C18" s="40">
        <v>24000</v>
      </c>
      <c r="D18" s="27" t="s">
        <v>85</v>
      </c>
    </row>
    <row r="19" spans="1:4" ht="23.25">
      <c r="A19" s="39" t="s">
        <v>38</v>
      </c>
      <c r="B19" s="27"/>
      <c r="C19" s="40">
        <v>72000</v>
      </c>
      <c r="D19" s="27" t="s">
        <v>86</v>
      </c>
    </row>
    <row r="20" spans="1:4" ht="23.25">
      <c r="A20" s="26"/>
      <c r="B20" s="27"/>
      <c r="C20" s="40">
        <v>18000</v>
      </c>
      <c r="D20" s="27" t="s">
        <v>87</v>
      </c>
    </row>
    <row r="21" spans="1:4" ht="21" customHeight="1">
      <c r="A21" s="41" t="s">
        <v>13</v>
      </c>
      <c r="B21" s="34"/>
      <c r="C21" s="55"/>
      <c r="D21" s="70"/>
    </row>
    <row r="22" spans="1:4" ht="23.25">
      <c r="A22" s="26" t="s">
        <v>9</v>
      </c>
      <c r="B22" s="27"/>
      <c r="C22" s="33">
        <f>C23</f>
        <v>1116880</v>
      </c>
      <c r="D22" s="50" t="s">
        <v>88</v>
      </c>
    </row>
    <row r="23" spans="1:4" ht="23.25">
      <c r="A23" s="26" t="s">
        <v>10</v>
      </c>
      <c r="B23" s="27"/>
      <c r="C23" s="45">
        <f>C24+C26+C31</f>
        <v>1116880</v>
      </c>
      <c r="D23" s="30"/>
    </row>
    <row r="24" spans="1:4" ht="23.25">
      <c r="A24" s="26" t="s">
        <v>11</v>
      </c>
      <c r="B24" s="27"/>
      <c r="C24" s="45">
        <f>C25</f>
        <v>38400</v>
      </c>
      <c r="D24" s="30"/>
    </row>
    <row r="25" spans="1:4" ht="23.25">
      <c r="A25" s="39" t="s">
        <v>35</v>
      </c>
      <c r="B25" s="27"/>
      <c r="C25" s="40">
        <v>38400</v>
      </c>
      <c r="D25" s="27" t="s">
        <v>89</v>
      </c>
    </row>
    <row r="26" spans="1:4" ht="23.25">
      <c r="A26" s="26" t="s">
        <v>12</v>
      </c>
      <c r="B26" s="27"/>
      <c r="C26" s="45">
        <f>+C28+C29+C30+C27</f>
        <v>108880</v>
      </c>
      <c r="D26" s="31"/>
    </row>
    <row r="27" spans="1:4" ht="23.25">
      <c r="A27" s="39" t="s">
        <v>37</v>
      </c>
      <c r="B27" s="27"/>
      <c r="C27" s="40">
        <v>20200</v>
      </c>
      <c r="D27" s="27" t="s">
        <v>90</v>
      </c>
    </row>
    <row r="28" spans="1:4" ht="23.25">
      <c r="A28" s="39"/>
      <c r="B28" s="27"/>
      <c r="C28" s="40">
        <v>20000</v>
      </c>
      <c r="D28" s="27" t="s">
        <v>91</v>
      </c>
    </row>
    <row r="29" spans="1:4" ht="23.25">
      <c r="A29" s="39" t="s">
        <v>38</v>
      </c>
      <c r="B29" s="27"/>
      <c r="C29" s="40">
        <v>40400</v>
      </c>
      <c r="D29" s="27" t="s">
        <v>92</v>
      </c>
    </row>
    <row r="30" spans="1:4" ht="23.25">
      <c r="A30" s="26"/>
      <c r="B30" s="27"/>
      <c r="C30" s="40">
        <v>28280</v>
      </c>
      <c r="D30" s="27" t="s">
        <v>93</v>
      </c>
    </row>
    <row r="31" spans="1:4" ht="21" customHeight="1">
      <c r="A31" s="26" t="s">
        <v>13</v>
      </c>
      <c r="B31" s="27"/>
      <c r="C31" s="45">
        <f>+C32</f>
        <v>969600</v>
      </c>
      <c r="D31" s="31"/>
    </row>
    <row r="32" spans="1:4" ht="21" customHeight="1">
      <c r="A32" s="39" t="s">
        <v>26</v>
      </c>
      <c r="B32" s="27"/>
      <c r="C32" s="29">
        <v>969600</v>
      </c>
      <c r="D32" s="28" t="s">
        <v>94</v>
      </c>
    </row>
    <row r="33" spans="1:4" ht="23.25">
      <c r="A33" s="41"/>
      <c r="B33" s="34"/>
      <c r="C33" s="54"/>
      <c r="D33" s="43"/>
    </row>
    <row r="34" spans="1:4" ht="23.25">
      <c r="A34" s="36" t="s">
        <v>18</v>
      </c>
      <c r="B34" s="3"/>
      <c r="C34" s="3"/>
      <c r="D34" s="3"/>
    </row>
    <row r="35" spans="1:4" s="37" customFormat="1" ht="26.25">
      <c r="A35" s="3" t="s">
        <v>19</v>
      </c>
      <c r="B35" s="3"/>
      <c r="C35" s="3"/>
      <c r="D35" s="3"/>
    </row>
    <row r="36" spans="1:4" s="37" customFormat="1" ht="26.25">
      <c r="A36" s="3" t="s">
        <v>20</v>
      </c>
      <c r="B36" s="3"/>
      <c r="C36" s="3"/>
      <c r="D36" s="3"/>
    </row>
    <row r="37" spans="1:4" ht="23.25">
      <c r="A37" s="3" t="s">
        <v>21</v>
      </c>
      <c r="B37" s="3"/>
      <c r="C37" s="3"/>
      <c r="D37" s="3"/>
    </row>
    <row r="43" spans="1:4">
      <c r="A43" s="83"/>
      <c r="B43" s="84"/>
      <c r="C43" s="84"/>
      <c r="D43" s="84"/>
    </row>
  </sheetData>
  <mergeCells count="3">
    <mergeCell ref="A1:D1"/>
    <mergeCell ref="B3:C3"/>
    <mergeCell ref="A43:D43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8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view="pageBreakPreview" topLeftCell="A16" zoomScaleNormal="100" zoomScaleSheetLayoutView="100" workbookViewId="0">
      <selection activeCell="A27" sqref="A27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2731280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>
      <c r="A11" s="24" t="s">
        <v>95</v>
      </c>
      <c r="B11" s="20"/>
      <c r="C11" s="25">
        <f>C12+C28</f>
        <v>2731280</v>
      </c>
      <c r="D11" s="46"/>
      <c r="E11" s="22"/>
    </row>
    <row r="12" spans="1:5" ht="23.25">
      <c r="A12" s="26" t="s">
        <v>9</v>
      </c>
      <c r="B12" s="27"/>
      <c r="C12" s="33">
        <f>C13</f>
        <v>431280</v>
      </c>
      <c r="D12" s="77"/>
    </row>
    <row r="13" spans="1:5" ht="23.25">
      <c r="A13" s="26" t="s">
        <v>10</v>
      </c>
      <c r="B13" s="27"/>
      <c r="C13" s="45">
        <f>C14+C17+C26</f>
        <v>431280</v>
      </c>
      <c r="D13" s="74"/>
    </row>
    <row r="14" spans="1:5" ht="23.25">
      <c r="A14" s="26" t="s">
        <v>11</v>
      </c>
      <c r="B14" s="27"/>
      <c r="C14" s="45">
        <f>C15+C16</f>
        <v>93600</v>
      </c>
      <c r="D14" s="74"/>
    </row>
    <row r="15" spans="1:5" ht="44.25">
      <c r="A15" s="78" t="s">
        <v>35</v>
      </c>
      <c r="B15" s="79"/>
      <c r="C15" s="71">
        <v>86400</v>
      </c>
      <c r="D15" s="72" t="s">
        <v>149</v>
      </c>
    </row>
    <row r="16" spans="1:5" ht="44.25">
      <c r="A16" s="78"/>
      <c r="B16" s="79"/>
      <c r="C16" s="71">
        <v>7200</v>
      </c>
      <c r="D16" s="72" t="s">
        <v>150</v>
      </c>
    </row>
    <row r="17" spans="1:4" ht="23.25">
      <c r="A17" s="26" t="s">
        <v>12</v>
      </c>
      <c r="B17" s="27"/>
      <c r="C17" s="45">
        <f>C18+C19+C21+C22+C24+C25</f>
        <v>268680</v>
      </c>
      <c r="D17" s="74"/>
    </row>
    <row r="18" spans="1:4" ht="23.25">
      <c r="A18" s="39" t="s">
        <v>96</v>
      </c>
      <c r="B18" s="27"/>
      <c r="C18" s="40">
        <v>150000</v>
      </c>
      <c r="D18" s="72" t="s">
        <v>101</v>
      </c>
    </row>
    <row r="19" spans="1:4" ht="23.25">
      <c r="A19" s="39" t="s">
        <v>37</v>
      </c>
      <c r="B19" s="27"/>
      <c r="C19" s="40">
        <v>13800</v>
      </c>
      <c r="D19" s="72" t="s">
        <v>100</v>
      </c>
    </row>
    <row r="20" spans="1:4" ht="23.25">
      <c r="A20" s="39" t="s">
        <v>38</v>
      </c>
      <c r="B20" s="27"/>
      <c r="C20" s="48"/>
      <c r="D20" s="69" t="s">
        <v>97</v>
      </c>
    </row>
    <row r="21" spans="1:4" ht="23.25">
      <c r="A21" s="39"/>
      <c r="B21" s="27"/>
      <c r="C21" s="40">
        <v>49680</v>
      </c>
      <c r="D21" s="72" t="s">
        <v>98</v>
      </c>
    </row>
    <row r="22" spans="1:4" ht="23.25">
      <c r="A22" s="39"/>
      <c r="B22" s="27"/>
      <c r="C22" s="40">
        <v>28980</v>
      </c>
      <c r="D22" s="72" t="s">
        <v>99</v>
      </c>
    </row>
    <row r="23" spans="1:4" ht="23.25">
      <c r="A23" s="39"/>
      <c r="B23" s="27"/>
      <c r="C23" s="48"/>
      <c r="D23" s="69" t="s">
        <v>102</v>
      </c>
    </row>
    <row r="24" spans="1:4" ht="23.25">
      <c r="A24" s="39"/>
      <c r="B24" s="27"/>
      <c r="C24" s="40">
        <v>16560</v>
      </c>
      <c r="D24" s="72" t="s">
        <v>103</v>
      </c>
    </row>
    <row r="25" spans="1:4" ht="23.25">
      <c r="A25" s="39"/>
      <c r="B25" s="27"/>
      <c r="C25" s="40">
        <v>9660</v>
      </c>
      <c r="D25" s="72" t="s">
        <v>104</v>
      </c>
    </row>
    <row r="26" spans="1:4" ht="21" customHeight="1">
      <c r="A26" s="26" t="s">
        <v>13</v>
      </c>
      <c r="B26" s="27"/>
      <c r="C26" s="45">
        <f>C27</f>
        <v>69000</v>
      </c>
      <c r="D26" s="72"/>
    </row>
    <row r="27" spans="1:4" ht="21" customHeight="1">
      <c r="A27" s="39" t="s">
        <v>26</v>
      </c>
      <c r="B27" s="27"/>
      <c r="C27" s="29">
        <v>69000</v>
      </c>
      <c r="D27" s="72" t="s">
        <v>94</v>
      </c>
    </row>
    <row r="28" spans="1:4" ht="21" customHeight="1">
      <c r="A28" s="26" t="s">
        <v>14</v>
      </c>
      <c r="B28" s="27"/>
      <c r="C28" s="45">
        <f>C30</f>
        <v>2300000</v>
      </c>
      <c r="D28" s="72"/>
    </row>
    <row r="29" spans="1:4" ht="21" customHeight="1">
      <c r="A29" s="26" t="s">
        <v>15</v>
      </c>
      <c r="B29" s="27"/>
      <c r="C29" s="29"/>
      <c r="D29" s="28"/>
    </row>
    <row r="30" spans="1:4" ht="21" customHeight="1">
      <c r="A30" s="32" t="s">
        <v>42</v>
      </c>
      <c r="B30" s="27"/>
      <c r="C30" s="45">
        <f>C31</f>
        <v>2300000</v>
      </c>
      <c r="D30" s="28"/>
    </row>
    <row r="31" spans="1:4" ht="21" customHeight="1">
      <c r="A31" s="44" t="s">
        <v>44</v>
      </c>
      <c r="B31" s="34"/>
      <c r="C31" s="51">
        <v>2300000</v>
      </c>
      <c r="D31" s="35" t="s">
        <v>105</v>
      </c>
    </row>
    <row r="32" spans="1:4" ht="23.25">
      <c r="A32" s="36" t="s">
        <v>18</v>
      </c>
      <c r="B32" s="3"/>
      <c r="C32" s="3"/>
      <c r="D32" s="3"/>
    </row>
    <row r="33" spans="1:4" s="37" customFormat="1" ht="26.25">
      <c r="A33" s="3" t="s">
        <v>19</v>
      </c>
      <c r="B33" s="3"/>
      <c r="C33" s="3"/>
      <c r="D33" s="3"/>
    </row>
    <row r="34" spans="1:4" s="37" customFormat="1" ht="26.25">
      <c r="A34" s="3" t="s">
        <v>20</v>
      </c>
      <c r="B34" s="3"/>
      <c r="C34" s="3"/>
      <c r="D34" s="3"/>
    </row>
    <row r="35" spans="1:4" ht="23.25">
      <c r="A35" s="3" t="s">
        <v>21</v>
      </c>
      <c r="B35" s="3"/>
      <c r="C35" s="3"/>
      <c r="D35" s="3"/>
    </row>
    <row r="41" spans="1:4">
      <c r="A41" s="83"/>
      <c r="B41" s="84"/>
      <c r="C41" s="84"/>
      <c r="D41" s="84"/>
    </row>
  </sheetData>
  <mergeCells count="3">
    <mergeCell ref="A1:D1"/>
    <mergeCell ref="B3:C3"/>
    <mergeCell ref="A41:D41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6" max="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view="pageBreakPreview" topLeftCell="A4" zoomScaleNormal="100" zoomScaleSheetLayoutView="100" workbookViewId="0">
      <selection activeCell="A21" sqref="A21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9276100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 ht="42">
      <c r="A11" s="24" t="s">
        <v>106</v>
      </c>
      <c r="B11" s="20"/>
      <c r="C11" s="60">
        <f>C12+C23</f>
        <v>9276100</v>
      </c>
      <c r="D11" s="46"/>
      <c r="E11" s="22"/>
    </row>
    <row r="12" spans="1:5" ht="23.25">
      <c r="A12" s="26" t="s">
        <v>9</v>
      </c>
      <c r="B12" s="27"/>
      <c r="C12" s="61">
        <f>C13</f>
        <v>75600</v>
      </c>
      <c r="D12" s="52"/>
    </row>
    <row r="13" spans="1:5" ht="23.25">
      <c r="A13" s="26" t="s">
        <v>10</v>
      </c>
      <c r="B13" s="27"/>
      <c r="C13" s="59">
        <f>C14+C16+C20</f>
        <v>75600</v>
      </c>
      <c r="D13" s="30"/>
    </row>
    <row r="14" spans="1:5" ht="23.25">
      <c r="A14" s="26" t="s">
        <v>11</v>
      </c>
      <c r="B14" s="27"/>
      <c r="C14" s="59">
        <f>C15</f>
        <v>3600</v>
      </c>
      <c r="D14" s="30"/>
    </row>
    <row r="15" spans="1:5" ht="23.25">
      <c r="A15" s="39" t="s">
        <v>35</v>
      </c>
      <c r="B15" s="27"/>
      <c r="C15" s="56">
        <v>3600</v>
      </c>
      <c r="D15" s="64" t="s">
        <v>107</v>
      </c>
    </row>
    <row r="16" spans="1:5" ht="23.25">
      <c r="A16" s="26" t="s">
        <v>12</v>
      </c>
      <c r="B16" s="27"/>
      <c r="C16" s="59">
        <f>C17+C18+C19</f>
        <v>27000</v>
      </c>
      <c r="D16" s="31"/>
    </row>
    <row r="17" spans="1:4" ht="23.25">
      <c r="A17" s="39" t="s">
        <v>37</v>
      </c>
      <c r="B17" s="27"/>
      <c r="C17" s="56">
        <v>3000</v>
      </c>
      <c r="D17" s="64" t="s">
        <v>108</v>
      </c>
    </row>
    <row r="18" spans="1:4" ht="23.25">
      <c r="A18" s="39" t="s">
        <v>38</v>
      </c>
      <c r="B18" s="27"/>
      <c r="C18" s="56">
        <v>21000</v>
      </c>
      <c r="D18" s="64" t="s">
        <v>112</v>
      </c>
    </row>
    <row r="19" spans="1:4" ht="23.25">
      <c r="A19" s="39"/>
      <c r="B19" s="27"/>
      <c r="C19" s="56">
        <v>3000</v>
      </c>
      <c r="D19" s="64" t="s">
        <v>113</v>
      </c>
    </row>
    <row r="20" spans="1:4" ht="21" customHeight="1">
      <c r="A20" s="26" t="s">
        <v>13</v>
      </c>
      <c r="B20" s="27"/>
      <c r="C20" s="59">
        <f>C21+C22</f>
        <v>45000</v>
      </c>
      <c r="D20" s="31"/>
    </row>
    <row r="21" spans="1:4" ht="21" customHeight="1">
      <c r="A21" s="39" t="s">
        <v>26</v>
      </c>
      <c r="B21" s="27"/>
      <c r="C21" s="58">
        <v>20000</v>
      </c>
      <c r="D21" s="64" t="s">
        <v>109</v>
      </c>
    </row>
    <row r="22" spans="1:4" ht="21" customHeight="1">
      <c r="A22" s="39"/>
      <c r="B22" s="27"/>
      <c r="C22" s="58">
        <v>25000</v>
      </c>
      <c r="D22" s="64" t="s">
        <v>110</v>
      </c>
    </row>
    <row r="23" spans="1:4" ht="21" customHeight="1">
      <c r="A23" s="26" t="s">
        <v>14</v>
      </c>
      <c r="B23" s="27"/>
      <c r="C23" s="59">
        <f>C27</f>
        <v>9200500</v>
      </c>
      <c r="D23" s="64"/>
    </row>
    <row r="24" spans="1:4" ht="21" customHeight="1">
      <c r="A24" s="26" t="s">
        <v>15</v>
      </c>
      <c r="B24" s="27"/>
      <c r="C24" s="58"/>
      <c r="D24" s="64"/>
    </row>
    <row r="25" spans="1:4" ht="21" customHeight="1">
      <c r="A25" s="32" t="s">
        <v>42</v>
      </c>
      <c r="B25" s="27"/>
      <c r="C25" s="59"/>
      <c r="D25" s="64"/>
    </row>
    <row r="26" spans="1:4" ht="21" customHeight="1">
      <c r="A26" s="26" t="s">
        <v>43</v>
      </c>
      <c r="B26" s="27"/>
      <c r="C26" s="59"/>
      <c r="D26" s="64"/>
    </row>
    <row r="27" spans="1:4" ht="21" customHeight="1">
      <c r="A27" s="26" t="s">
        <v>16</v>
      </c>
      <c r="B27" s="27"/>
      <c r="C27" s="59">
        <f>C28</f>
        <v>9200500</v>
      </c>
      <c r="D27" s="64"/>
    </row>
    <row r="28" spans="1:4" ht="21" customHeight="1">
      <c r="A28" s="39" t="s">
        <v>17</v>
      </c>
      <c r="B28" s="27"/>
      <c r="C28" s="58">
        <v>9200500</v>
      </c>
      <c r="D28" s="64" t="s">
        <v>111</v>
      </c>
    </row>
    <row r="29" spans="1:4" ht="21" customHeight="1">
      <c r="A29" s="26"/>
      <c r="B29" s="27"/>
      <c r="C29" s="59"/>
      <c r="D29" s="57"/>
    </row>
    <row r="30" spans="1:4" ht="21" customHeight="1">
      <c r="A30" s="44"/>
      <c r="B30" s="34"/>
      <c r="C30" s="53"/>
      <c r="D30" s="43"/>
    </row>
    <row r="31" spans="1:4" ht="23.25">
      <c r="A31" s="36" t="s">
        <v>18</v>
      </c>
      <c r="B31" s="3"/>
      <c r="C31" s="3"/>
      <c r="D31" s="3"/>
    </row>
    <row r="32" spans="1:4" s="37" customFormat="1" ht="26.25">
      <c r="A32" s="3" t="s">
        <v>19</v>
      </c>
      <c r="B32" s="3"/>
      <c r="C32" s="3"/>
      <c r="D32" s="3"/>
    </row>
    <row r="33" spans="1:4" s="37" customFormat="1" ht="26.25">
      <c r="A33" s="3" t="s">
        <v>20</v>
      </c>
      <c r="B33" s="3"/>
      <c r="C33" s="3"/>
      <c r="D33" s="3"/>
    </row>
    <row r="34" spans="1:4" ht="23.25">
      <c r="A34" s="3" t="s">
        <v>21</v>
      </c>
      <c r="B34" s="3"/>
      <c r="C34" s="3"/>
      <c r="D34" s="3"/>
    </row>
    <row r="40" spans="1:4">
      <c r="A40" s="83"/>
      <c r="B40" s="84"/>
      <c r="C40" s="84"/>
      <c r="D40" s="84"/>
    </row>
  </sheetData>
  <mergeCells count="3">
    <mergeCell ref="A1:D1"/>
    <mergeCell ref="B3:C3"/>
    <mergeCell ref="A40:D40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5" max="4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view="pageBreakPreview" zoomScaleNormal="100" zoomScaleSheetLayoutView="100" workbookViewId="0">
      <selection activeCell="A12" sqref="A12"/>
    </sheetView>
  </sheetViews>
  <sheetFormatPr defaultRowHeight="21.75"/>
  <cols>
    <col min="1" max="1" width="55.85546875" style="1" customWidth="1"/>
    <col min="2" max="3" width="16.85546875" style="1" customWidth="1"/>
    <col min="4" max="4" width="87.5703125" style="1" customWidth="1"/>
    <col min="5" max="16384" width="9.140625" style="1"/>
  </cols>
  <sheetData>
    <row r="1" spans="1:5" ht="21.75" customHeight="1">
      <c r="A1" s="80" t="s">
        <v>0</v>
      </c>
      <c r="B1" s="80"/>
      <c r="C1" s="80"/>
      <c r="D1" s="8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81" t="s">
        <v>2</v>
      </c>
      <c r="C3" s="82"/>
      <c r="D3" s="6"/>
      <c r="E3" s="5"/>
    </row>
    <row r="4" spans="1:5" ht="23.25">
      <c r="A4" s="7" t="s">
        <v>3</v>
      </c>
      <c r="B4" s="8" t="s">
        <v>4</v>
      </c>
      <c r="C4" s="8" t="s">
        <v>23</v>
      </c>
      <c r="D4" s="9" t="s">
        <v>5</v>
      </c>
      <c r="E4" s="5"/>
    </row>
    <row r="5" spans="1:5" ht="23.25">
      <c r="A5" s="10" t="s">
        <v>6</v>
      </c>
      <c r="B5" s="11" t="s">
        <v>7</v>
      </c>
      <c r="C5" s="11"/>
      <c r="D5" s="11"/>
      <c r="E5" s="5"/>
    </row>
    <row r="6" spans="1:5" ht="23.25">
      <c r="A6" s="12" t="s">
        <v>8</v>
      </c>
      <c r="B6" s="13"/>
      <c r="C6" s="14">
        <f>+C11</f>
        <v>470000</v>
      </c>
      <c r="D6" s="15"/>
      <c r="E6" s="5"/>
    </row>
    <row r="7" spans="1:5" ht="23.25">
      <c r="A7" s="49" t="s">
        <v>24</v>
      </c>
      <c r="B7" s="17"/>
      <c r="C7" s="18"/>
      <c r="D7" s="18"/>
      <c r="E7" s="5"/>
    </row>
    <row r="8" spans="1:5" s="23" customFormat="1">
      <c r="A8" s="19" t="s">
        <v>34</v>
      </c>
      <c r="B8" s="20"/>
      <c r="C8" s="21"/>
      <c r="D8" s="21"/>
      <c r="E8" s="22"/>
    </row>
    <row r="9" spans="1:5" s="23" customFormat="1">
      <c r="A9" s="19" t="s">
        <v>22</v>
      </c>
      <c r="B9" s="20"/>
      <c r="C9" s="21"/>
      <c r="D9" s="21"/>
      <c r="E9" s="22"/>
    </row>
    <row r="10" spans="1:5" s="23" customFormat="1">
      <c r="A10" s="19" t="s">
        <v>28</v>
      </c>
      <c r="B10" s="20"/>
      <c r="C10" s="21"/>
      <c r="D10" s="21"/>
      <c r="E10" s="22"/>
    </row>
    <row r="11" spans="1:5" s="23" customFormat="1">
      <c r="A11" s="24" t="s">
        <v>114</v>
      </c>
      <c r="B11" s="20"/>
      <c r="C11" s="25">
        <f>C12+C25</f>
        <v>470000</v>
      </c>
      <c r="D11" s="46"/>
      <c r="E11" s="22"/>
    </row>
    <row r="12" spans="1:5" s="23" customFormat="1">
      <c r="A12" s="24"/>
      <c r="B12" s="20"/>
      <c r="C12" s="61">
        <f>C13+C19</f>
        <v>370000</v>
      </c>
      <c r="D12" s="62" t="s">
        <v>115</v>
      </c>
      <c r="E12" s="22"/>
    </row>
    <row r="13" spans="1:5" ht="23.25">
      <c r="A13" s="26" t="s">
        <v>9</v>
      </c>
      <c r="B13" s="27"/>
      <c r="C13" s="61">
        <f>C14</f>
        <v>11060</v>
      </c>
      <c r="D13" s="63"/>
    </row>
    <row r="14" spans="1:5" ht="23.25">
      <c r="A14" s="26" t="s">
        <v>10</v>
      </c>
      <c r="B14" s="27"/>
      <c r="C14" s="61">
        <f>C15+C16+C18</f>
        <v>11060</v>
      </c>
      <c r="D14" s="64"/>
    </row>
    <row r="15" spans="1:5" ht="23.25">
      <c r="A15" s="26" t="s">
        <v>11</v>
      </c>
      <c r="B15" s="27"/>
      <c r="C15" s="59"/>
      <c r="D15" s="64"/>
    </row>
    <row r="16" spans="1:5" ht="23.25">
      <c r="A16" s="26" t="s">
        <v>12</v>
      </c>
      <c r="B16" s="27"/>
      <c r="C16" s="59">
        <f>C17</f>
        <v>11060</v>
      </c>
      <c r="D16" s="64"/>
    </row>
    <row r="17" spans="1:4" ht="23.25">
      <c r="A17" s="39" t="s">
        <v>37</v>
      </c>
      <c r="B17" s="27"/>
      <c r="C17" s="56">
        <v>11060</v>
      </c>
      <c r="D17" s="64" t="s">
        <v>116</v>
      </c>
    </row>
    <row r="18" spans="1:4" ht="21" customHeight="1">
      <c r="A18" s="26" t="s">
        <v>13</v>
      </c>
      <c r="B18" s="27"/>
      <c r="C18" s="59"/>
      <c r="D18" s="57"/>
    </row>
    <row r="19" spans="1:4" ht="21" customHeight="1">
      <c r="A19" s="26" t="s">
        <v>14</v>
      </c>
      <c r="B19" s="27"/>
      <c r="C19" s="59">
        <f>C23</f>
        <v>358940</v>
      </c>
      <c r="D19" s="57"/>
    </row>
    <row r="20" spans="1:4" ht="21" customHeight="1">
      <c r="A20" s="26" t="s">
        <v>15</v>
      </c>
      <c r="B20" s="27"/>
      <c r="C20" s="58"/>
      <c r="D20" s="57"/>
    </row>
    <row r="21" spans="1:4" ht="21" customHeight="1">
      <c r="A21" s="32" t="s">
        <v>42</v>
      </c>
      <c r="B21" s="27"/>
      <c r="C21" s="47"/>
      <c r="D21" s="30"/>
    </row>
    <row r="22" spans="1:4" ht="21" customHeight="1">
      <c r="A22" s="26" t="s">
        <v>43</v>
      </c>
      <c r="B22" s="27"/>
      <c r="C22" s="47"/>
      <c r="D22" s="30"/>
    </row>
    <row r="23" spans="1:4" ht="21" customHeight="1">
      <c r="A23" s="26" t="s">
        <v>16</v>
      </c>
      <c r="B23" s="27"/>
      <c r="C23" s="59">
        <f>C24</f>
        <v>358940</v>
      </c>
      <c r="D23" s="57"/>
    </row>
    <row r="24" spans="1:4" ht="21" customHeight="1">
      <c r="A24" s="44" t="s">
        <v>17</v>
      </c>
      <c r="B24" s="34"/>
      <c r="C24" s="65">
        <v>358940</v>
      </c>
      <c r="D24" s="66" t="s">
        <v>117</v>
      </c>
    </row>
    <row r="25" spans="1:4" ht="21" customHeight="1">
      <c r="A25" s="39"/>
      <c r="B25" s="27"/>
      <c r="C25" s="59">
        <f>C26+C35</f>
        <v>100000</v>
      </c>
      <c r="D25" s="62" t="s">
        <v>118</v>
      </c>
    </row>
    <row r="26" spans="1:4" ht="21" customHeight="1">
      <c r="A26" s="26" t="s">
        <v>9</v>
      </c>
      <c r="B26" s="27"/>
      <c r="C26" s="33">
        <f>C27</f>
        <v>50000</v>
      </c>
      <c r="D26" s="50"/>
    </row>
    <row r="27" spans="1:4" ht="21" customHeight="1">
      <c r="A27" s="26" t="s">
        <v>10</v>
      </c>
      <c r="B27" s="27"/>
      <c r="C27" s="45">
        <f>C28+C30</f>
        <v>50000</v>
      </c>
      <c r="D27" s="28"/>
    </row>
    <row r="28" spans="1:4" ht="21" customHeight="1">
      <c r="A28" s="26" t="s">
        <v>11</v>
      </c>
      <c r="B28" s="27"/>
      <c r="C28" s="45">
        <f>C29</f>
        <v>18000</v>
      </c>
      <c r="D28" s="28"/>
    </row>
    <row r="29" spans="1:4" ht="21" customHeight="1">
      <c r="A29" s="39" t="s">
        <v>35</v>
      </c>
      <c r="B29" s="27"/>
      <c r="C29" s="40">
        <v>18000</v>
      </c>
      <c r="D29" s="27" t="s">
        <v>119</v>
      </c>
    </row>
    <row r="30" spans="1:4" ht="21" customHeight="1">
      <c r="A30" s="26" t="s">
        <v>12</v>
      </c>
      <c r="B30" s="27"/>
      <c r="C30" s="45">
        <f>C31+C32+C33</f>
        <v>32000</v>
      </c>
      <c r="D30" s="27"/>
    </row>
    <row r="31" spans="1:4" ht="21" customHeight="1">
      <c r="A31" s="39" t="s">
        <v>37</v>
      </c>
      <c r="B31" s="27"/>
      <c r="C31" s="40">
        <v>4800</v>
      </c>
      <c r="D31" s="27" t="s">
        <v>120</v>
      </c>
    </row>
    <row r="32" spans="1:4" ht="21" customHeight="1">
      <c r="A32" s="39" t="s">
        <v>38</v>
      </c>
      <c r="B32" s="27"/>
      <c r="C32" s="40">
        <v>16000</v>
      </c>
      <c r="D32" s="27" t="s">
        <v>121</v>
      </c>
    </row>
    <row r="33" spans="1:4" ht="21" customHeight="1">
      <c r="A33" s="39"/>
      <c r="B33" s="27"/>
      <c r="C33" s="40">
        <v>11200</v>
      </c>
      <c r="D33" s="27" t="s">
        <v>122</v>
      </c>
    </row>
    <row r="34" spans="1:4" ht="21" customHeight="1">
      <c r="A34" s="26" t="s">
        <v>13</v>
      </c>
      <c r="B34" s="27"/>
      <c r="C34" s="45"/>
      <c r="D34" s="27"/>
    </row>
    <row r="35" spans="1:4" ht="21" customHeight="1">
      <c r="A35" s="26" t="s">
        <v>15</v>
      </c>
      <c r="B35" s="27"/>
      <c r="C35" s="45">
        <f>C37</f>
        <v>50000</v>
      </c>
      <c r="D35" s="27"/>
    </row>
    <row r="36" spans="1:4" ht="21" customHeight="1">
      <c r="A36" s="32" t="s">
        <v>42</v>
      </c>
      <c r="B36" s="27"/>
      <c r="C36" s="45"/>
      <c r="D36" s="27"/>
    </row>
    <row r="37" spans="1:4" ht="21" customHeight="1">
      <c r="A37" s="39" t="s">
        <v>44</v>
      </c>
      <c r="B37" s="27"/>
      <c r="C37" s="29">
        <v>50000</v>
      </c>
      <c r="D37" s="27" t="s">
        <v>123</v>
      </c>
    </row>
    <row r="38" spans="1:4" ht="21" customHeight="1">
      <c r="A38" s="26" t="s">
        <v>43</v>
      </c>
      <c r="B38" s="27"/>
      <c r="C38" s="47"/>
      <c r="D38" s="30"/>
    </row>
    <row r="39" spans="1:4" ht="21" customHeight="1">
      <c r="A39" s="26" t="s">
        <v>16</v>
      </c>
      <c r="B39" s="27"/>
      <c r="C39" s="47"/>
      <c r="D39" s="30"/>
    </row>
    <row r="40" spans="1:4" ht="21" customHeight="1">
      <c r="A40" s="39" t="s">
        <v>17</v>
      </c>
      <c r="B40" s="27"/>
      <c r="C40" s="58"/>
      <c r="D40" s="57"/>
    </row>
    <row r="41" spans="1:4" ht="21" customHeight="1">
      <c r="A41" s="39" t="s">
        <v>45</v>
      </c>
      <c r="B41" s="27"/>
      <c r="C41" s="58"/>
      <c r="D41" s="57"/>
    </row>
    <row r="42" spans="1:4" ht="21" customHeight="1">
      <c r="A42" s="44"/>
      <c r="B42" s="34"/>
      <c r="C42" s="53"/>
      <c r="D42" s="43"/>
    </row>
    <row r="43" spans="1:4" ht="23.25">
      <c r="A43" s="36" t="s">
        <v>18</v>
      </c>
      <c r="B43" s="3"/>
      <c r="C43" s="3"/>
      <c r="D43" s="3"/>
    </row>
    <row r="44" spans="1:4" s="37" customFormat="1" ht="26.25">
      <c r="A44" s="3" t="s">
        <v>19</v>
      </c>
      <c r="B44" s="3"/>
      <c r="C44" s="3"/>
      <c r="D44" s="3"/>
    </row>
    <row r="45" spans="1:4" s="37" customFormat="1" ht="26.25">
      <c r="A45" s="3" t="s">
        <v>20</v>
      </c>
      <c r="B45" s="3"/>
      <c r="C45" s="3"/>
      <c r="D45" s="3"/>
    </row>
    <row r="46" spans="1:4" ht="23.25">
      <c r="A46" s="3" t="s">
        <v>21</v>
      </c>
      <c r="B46" s="3"/>
      <c r="C46" s="3"/>
      <c r="D46" s="3"/>
    </row>
    <row r="52" spans="1:4">
      <c r="A52" s="83"/>
      <c r="B52" s="84"/>
      <c r="C52" s="84"/>
      <c r="D52" s="84"/>
    </row>
  </sheetData>
  <mergeCells count="3">
    <mergeCell ref="A1:D1"/>
    <mergeCell ref="B3:C3"/>
    <mergeCell ref="A52:D52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4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22</vt:i4>
      </vt:variant>
    </vt:vector>
  </HeadingPairs>
  <TitlesOfParts>
    <vt:vector size="33" baseType="lpstr">
      <vt:lpstr>ปล่อยพันธุ์สัตว์น้ำ (กุ้ง)</vt:lpstr>
      <vt:lpstr>ปล่อยน้ำ</vt:lpstr>
      <vt:lpstr>ปลาหมอ</vt:lpstr>
      <vt:lpstr>ปลากัด</vt:lpstr>
      <vt:lpstr>สัตว์ปีก</vt:lpstr>
      <vt:lpstr>โคเนื้อ</vt:lpstr>
      <vt:lpstr>Pm 2.5</vt:lpstr>
      <vt:lpstr>GAP</vt:lpstr>
      <vt:lpstr>อัจฉริยะ</vt:lpstr>
      <vt:lpstr>Gmp</vt:lpstr>
      <vt:lpstr>ศูนย์เกษตร</vt:lpstr>
      <vt:lpstr>GAP!Print_Area</vt:lpstr>
      <vt:lpstr>Gmp!Print_Area</vt:lpstr>
      <vt:lpstr>'Pm 2.5'!Print_Area</vt:lpstr>
      <vt:lpstr>โคเนื้อ!Print_Area</vt:lpstr>
      <vt:lpstr>ปล่อยน้ำ!Print_Area</vt:lpstr>
      <vt:lpstr>'ปล่อยพันธุ์สัตว์น้ำ (กุ้ง)'!Print_Area</vt:lpstr>
      <vt:lpstr>ปลากัด!Print_Area</vt:lpstr>
      <vt:lpstr>ปลาหมอ!Print_Area</vt:lpstr>
      <vt:lpstr>ศูนย์เกษตร!Print_Area</vt:lpstr>
      <vt:lpstr>สัตว์ปีก!Print_Area</vt:lpstr>
      <vt:lpstr>อัจฉริยะ!Print_Area</vt:lpstr>
      <vt:lpstr>GAP!Print_Titles</vt:lpstr>
      <vt:lpstr>Gmp!Print_Titles</vt:lpstr>
      <vt:lpstr>'Pm 2.5'!Print_Titles</vt:lpstr>
      <vt:lpstr>โคเนื้อ!Print_Titles</vt:lpstr>
      <vt:lpstr>ปล่อยน้ำ!Print_Titles</vt:lpstr>
      <vt:lpstr>'ปล่อยพันธุ์สัตว์น้ำ (กุ้ง)'!Print_Titles</vt:lpstr>
      <vt:lpstr>ปลากัด!Print_Titles</vt:lpstr>
      <vt:lpstr>ปลาหมอ!Print_Titles</vt:lpstr>
      <vt:lpstr>ศูนย์เกษตร!Print_Titles</vt:lpstr>
      <vt:lpstr>สัตว์ปีก!Print_Titles</vt:lpstr>
      <vt:lpstr>อัจฉริยะ!Print_Titles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2021-10-07T03:50:05Z</cp:lastPrinted>
  <dcterms:created xsi:type="dcterms:W3CDTF">2021-10-04T04:16:03Z</dcterms:created>
  <dcterms:modified xsi:type="dcterms:W3CDTF">2021-10-11T10:09:36Z</dcterms:modified>
</cp:coreProperties>
</file>